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5" windowHeight="114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11" i="1" l="1"/>
  <c r="F11" i="1"/>
  <c r="G11" i="1"/>
  <c r="H11" i="1"/>
  <c r="H98" i="1" l="1"/>
  <c r="H122" i="1"/>
  <c r="G122" i="1"/>
  <c r="F122" i="1"/>
  <c r="E122" i="1"/>
  <c r="H121" i="1"/>
  <c r="G121" i="1"/>
  <c r="F121" i="1"/>
  <c r="E121" i="1"/>
  <c r="H119" i="1"/>
  <c r="G119" i="1"/>
  <c r="F119" i="1"/>
  <c r="E119" i="1"/>
  <c r="H118" i="1"/>
  <c r="G118" i="1"/>
  <c r="F118" i="1"/>
  <c r="E118" i="1"/>
  <c r="H117" i="1"/>
  <c r="G117" i="1"/>
  <c r="F117" i="1"/>
  <c r="E117" i="1"/>
  <c r="H115" i="1"/>
  <c r="H114" i="1"/>
  <c r="G114" i="1"/>
  <c r="F114" i="1"/>
  <c r="E114" i="1"/>
  <c r="H113" i="1"/>
  <c r="G113" i="1"/>
  <c r="F113" i="1"/>
  <c r="E113" i="1"/>
  <c r="H111" i="1"/>
  <c r="G111" i="1"/>
  <c r="F111" i="1"/>
  <c r="E111" i="1"/>
  <c r="H110" i="1"/>
  <c r="G110" i="1"/>
  <c r="F110" i="1"/>
  <c r="E110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G105" i="1"/>
  <c r="F105" i="1"/>
  <c r="E105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G98" i="1"/>
  <c r="F98" i="1"/>
  <c r="E98" i="1"/>
</calcChain>
</file>

<file path=xl/sharedStrings.xml><?xml version="1.0" encoding="utf-8"?>
<sst xmlns="http://schemas.openxmlformats.org/spreadsheetml/2006/main" count="213" uniqueCount="209">
  <si>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</si>
  <si>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</si>
  <si>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</si>
  <si>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</si>
  <si>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</si>
  <si>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</si>
  <si>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</si>
  <si>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</si>
  <si>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</si>
  <si>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</si>
  <si>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</si>
  <si>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</si>
  <si>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</si>
  <si>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</si>
  <si>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</si>
  <si>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</si>
  <si>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</si>
  <si>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</si>
  <si>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</si>
  <si>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</si>
  <si>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</si>
  <si>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</si>
  <si>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</si>
  <si>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</si>
  <si>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</si>
  <si>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</si>
  <si>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</si>
  <si>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</si>
  <si>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</si>
  <si>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</si>
  <si>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</si>
  <si>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</si>
  <si>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</si>
  <si>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</si>
  <si>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</si>
  <si>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</si>
  <si>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</si>
  <si>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</si>
  <si>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</si>
  <si>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</si>
  <si>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</si>
  <si>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</si>
  <si>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</si>
  <si>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</si>
  <si>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</si>
  <si>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</si>
  <si>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</si>
  <si>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</si>
  <si>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</si>
  <si>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</si>
  <si>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</si>
  <si>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</si>
  <si>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</si>
  <si>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</si>
  <si>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</si>
  <si>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</si>
  <si>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</si>
  <si>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</si>
  <si>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</si>
  <si>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</si>
  <si>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</si>
  <si>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</si>
  <si>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</si>
  <si>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</si>
  <si>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</si>
  <si>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</si>
  <si>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</si>
  <si>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</si>
  <si>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</si>
  <si>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</si>
  <si>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</si>
  <si>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</si>
  <si>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</si>
  <si>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</si>
  <si>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</si>
  <si>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</si>
  <si>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</si>
  <si>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</si>
  <si>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</si>
  <si>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</si>
  <si>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</si>
  <si>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</si>
  <si>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</si>
  <si>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</si>
  <si>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</si>
  <si>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</si>
  <si>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</si>
  <si>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</si>
  <si>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</si>
  <si>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</si>
  <si>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</si>
  <si>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</si>
  <si>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</si>
  <si>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</si>
  <si>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</si>
  <si>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</si>
  <si>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</si>
  <si>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</si>
  <si>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</si>
  <si>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</si>
  <si>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</si>
  <si>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</si>
  <si>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</si>
  <si>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</si>
  <si>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</si>
  <si>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</si>
  <si>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</si>
  <si>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</si>
  <si>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</si>
  <si>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</si>
  <si>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</si>
  <si>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</si>
  <si>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</si>
  <si>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</si>
  <si>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</si>
  <si>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</si>
  <si>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</si>
  <si>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</si>
  <si>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</si>
  <si>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</si>
  <si>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</si>
  <si>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</si>
  <si>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</si>
  <si>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</si>
  <si>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</si>
  <si>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</si>
  <si>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</si>
  <si>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</si>
  <si>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</si>
  <si>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</si>
  <si>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</si>
  <si>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</si>
  <si>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</si>
  <si>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</si>
  <si>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</si>
  <si>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</si>
  <si>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</si>
  <si>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</si>
  <si>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</si>
  <si>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</si>
  <si>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</si>
  <si>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</si>
  <si>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</si>
  <si>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</si>
  <si>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</si>
  <si>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</si>
  <si>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</si>
  <si>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</si>
  <si>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</si>
  <si>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</si>
  <si>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</si>
  <si>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</si>
  <si>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</si>
  <si>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</si>
  <si>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</si>
  <si>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</si>
  <si>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</si>
  <si>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</si>
  <si>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</si>
  <si>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</si>
  <si>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</si>
  <si>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</si>
  <si>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</si>
  <si>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</si>
  <si>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</si>
  <si>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</si>
  <si>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</si>
  <si>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</si>
  <si>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</si>
  <si>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</si>
  <si>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</si>
  <si>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</si>
  <si>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</si>
  <si>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</si>
  <si>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</si>
  <si>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</si>
  <si>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</si>
  <si>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</si>
  <si>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</si>
  <si>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</si>
  <si>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</si>
  <si>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</si>
  <si>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</si>
  <si>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</si>
  <si>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</si>
  <si>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</si>
  <si>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</si>
  <si>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</si>
  <si>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</si>
  <si>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</si>
  <si>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</si>
  <si>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</si>
  <si>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</si>
  <si>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</si>
  <si>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</si>
  <si>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</si>
  <si>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</si>
  <si>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</si>
  <si>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</si>
  <si>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</si>
  <si>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</si>
  <si>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</si>
  <si>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</si>
  <si>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</si>
  <si>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</si>
  <si>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</si>
  <si>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-</t>
  </si>
  <si>
    <t>JORDAN HOTELS  &amp; TOURISM</t>
  </si>
  <si>
    <t>الفنادق والسياحة الاردنية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</si>
</sst>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9"/>
  <sheetViews>
    <sheetView tabSelected="1" topLeftCell="C1" workbookViewId="0">
      <selection activeCell="E2" sqref="E2"/>
    </sheetView>
  </sheetViews>
  <sheetFormatPr defaultColWidth="9" defaultRowHeight="15"/>
  <cols>
    <col min="1" max="3" width="9" style="5"/>
    <col min="4" max="4" width="56.140625" style="22" bestFit="1" customWidth="1"/>
    <col min="5" max="8" width="14.7109375" style="59" customWidth="1"/>
    <col min="9" max="9" width="42.7109375" style="32" bestFit="1" customWidth="1"/>
    <col min="10" max="49" width="9" style="4"/>
    <col min="50" max="16384" width="9" style="5"/>
  </cols>
  <sheetData>
    <row r="2" spans="4:9" ht="15.75">
      <c r="D2" s="1" t="s">
        <v>207</v>
      </c>
      <c r="E2" s="1"/>
      <c r="F2" s="1">
        <v>131003</v>
      </c>
      <c r="G2" s="1"/>
      <c r="H2" s="2"/>
      <c r="I2" s="3" t="s">
        <v>208</v>
      </c>
    </row>
    <row r="4" spans="4:9" ht="18.75">
      <c r="D4" s="6" t="s">
        <v>0</v>
      </c>
      <c r="E4" s="7">
        <v>2019</v>
      </c>
      <c r="F4" s="7">
        <v>2018</v>
      </c>
      <c r="G4" s="7">
        <v>2017</v>
      </c>
      <c r="H4" s="7">
        <v>2016</v>
      </c>
      <c r="I4" s="8" t="s">
        <v>1</v>
      </c>
    </row>
    <row r="5" spans="4:9" ht="15.75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>
      <c r="D6" s="12" t="s">
        <v>4</v>
      </c>
      <c r="E6" s="13">
        <v>3.16</v>
      </c>
      <c r="F6" s="13">
        <v>3.95</v>
      </c>
      <c r="G6" s="13">
        <v>4.59</v>
      </c>
      <c r="H6" s="13">
        <v>3.57</v>
      </c>
      <c r="I6" s="14" t="s">
        <v>5</v>
      </c>
    </row>
    <row r="7" spans="4:9" ht="15.75">
      <c r="D7" s="12" t="s">
        <v>6</v>
      </c>
      <c r="E7" s="15">
        <v>68806.27</v>
      </c>
      <c r="F7" s="15">
        <v>52071.5</v>
      </c>
      <c r="G7" s="15">
        <v>97529.44</v>
      </c>
      <c r="H7" s="15">
        <v>888297.7</v>
      </c>
      <c r="I7" s="14" t="s">
        <v>7</v>
      </c>
    </row>
    <row r="8" spans="4:9" ht="15.75">
      <c r="D8" s="12" t="s">
        <v>8</v>
      </c>
      <c r="E8" s="15">
        <v>21321</v>
      </c>
      <c r="F8" s="15">
        <v>13020</v>
      </c>
      <c r="G8" s="15">
        <v>27524</v>
      </c>
      <c r="H8" s="15">
        <v>215295</v>
      </c>
      <c r="I8" s="14" t="s">
        <v>9</v>
      </c>
    </row>
    <row r="9" spans="4:9" ht="15.75">
      <c r="D9" s="12" t="s">
        <v>10</v>
      </c>
      <c r="E9" s="15">
        <v>37</v>
      </c>
      <c r="F9" s="15">
        <v>27</v>
      </c>
      <c r="G9" s="15">
        <v>41</v>
      </c>
      <c r="H9" s="15">
        <v>17</v>
      </c>
      <c r="I9" s="14" t="s">
        <v>11</v>
      </c>
    </row>
    <row r="10" spans="4:9" ht="15.75">
      <c r="D10" s="12" t="s">
        <v>12</v>
      </c>
      <c r="E10" s="15">
        <v>10000000</v>
      </c>
      <c r="F10" s="15">
        <v>10000000</v>
      </c>
      <c r="G10" s="15">
        <v>10000000</v>
      </c>
      <c r="H10" s="15">
        <v>10000000</v>
      </c>
      <c r="I10" s="14" t="s">
        <v>13</v>
      </c>
    </row>
    <row r="11" spans="4:9" ht="15.75">
      <c r="D11" s="12" t="s">
        <v>14</v>
      </c>
      <c r="E11" s="15">
        <f t="shared" ref="E11:G11" si="0">+E6*E10</f>
        <v>31600000</v>
      </c>
      <c r="F11" s="15">
        <f t="shared" si="0"/>
        <v>39500000</v>
      </c>
      <c r="G11" s="15">
        <f t="shared" si="0"/>
        <v>45900000</v>
      </c>
      <c r="H11" s="15">
        <f>+H6*H10</f>
        <v>35700000</v>
      </c>
      <c r="I11" s="14" t="s">
        <v>15</v>
      </c>
    </row>
    <row r="12" spans="4:9" ht="15.75">
      <c r="D12" s="16" t="s">
        <v>16</v>
      </c>
      <c r="E12" s="17">
        <v>43830</v>
      </c>
      <c r="F12" s="17">
        <v>43465</v>
      </c>
      <c r="G12" s="17">
        <v>43100</v>
      </c>
      <c r="H12" s="17">
        <v>42735</v>
      </c>
      <c r="I12" s="18" t="s">
        <v>17</v>
      </c>
    </row>
    <row r="13" spans="4:9" ht="15.75">
      <c r="D13" s="19"/>
      <c r="E13" s="20"/>
      <c r="F13" s="20"/>
      <c r="G13" s="20"/>
      <c r="H13" s="20"/>
      <c r="I13" s="21"/>
    </row>
    <row r="14" spans="4:9" ht="15.75">
      <c r="E14" s="20"/>
      <c r="F14" s="20"/>
      <c r="G14" s="20"/>
      <c r="H14" s="20"/>
      <c r="I14" s="23"/>
    </row>
    <row r="15" spans="4:9" ht="18.75">
      <c r="D15" s="6" t="s">
        <v>18</v>
      </c>
      <c r="E15" s="24"/>
      <c r="F15" s="24"/>
      <c r="G15" s="24"/>
      <c r="H15" s="24"/>
      <c r="I15" s="8" t="s">
        <v>19</v>
      </c>
    </row>
    <row r="16" spans="4:9" ht="15.75">
      <c r="D16" s="9" t="s">
        <v>20</v>
      </c>
      <c r="E16" s="25">
        <v>4531355</v>
      </c>
      <c r="F16" s="25">
        <v>7605012</v>
      </c>
      <c r="G16" s="25">
        <v>7736907</v>
      </c>
      <c r="H16" s="25">
        <v>5636053</v>
      </c>
      <c r="I16" s="11" t="s">
        <v>21</v>
      </c>
    </row>
    <row r="17" spans="4:9" ht="15.75">
      <c r="D17" s="12" t="s">
        <v>22</v>
      </c>
      <c r="E17" s="26">
        <v>894517</v>
      </c>
      <c r="F17" s="26">
        <v>729488</v>
      </c>
      <c r="G17" s="26">
        <v>848209</v>
      </c>
      <c r="H17" s="26">
        <v>914617</v>
      </c>
      <c r="I17" s="14" t="s">
        <v>23</v>
      </c>
    </row>
    <row r="18" spans="4:9" ht="15.75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75">
      <c r="D19" s="27" t="s">
        <v>26</v>
      </c>
      <c r="E19" s="26">
        <v>0</v>
      </c>
      <c r="F19" s="26">
        <v>2860</v>
      </c>
      <c r="G19" s="26">
        <v>0</v>
      </c>
      <c r="H19" s="26">
        <v>0</v>
      </c>
      <c r="I19" s="14" t="s">
        <v>27</v>
      </c>
    </row>
    <row r="20" spans="4:9" ht="15.75">
      <c r="D20" s="27" t="s">
        <v>28</v>
      </c>
      <c r="E20" s="26">
        <v>0</v>
      </c>
      <c r="F20" s="26">
        <v>0</v>
      </c>
      <c r="G20" s="26">
        <v>0</v>
      </c>
      <c r="H20" s="26">
        <v>0</v>
      </c>
      <c r="I20" s="14" t="s">
        <v>29</v>
      </c>
    </row>
    <row r="21" spans="4:9" ht="15.75">
      <c r="D21" s="27" t="s">
        <v>30</v>
      </c>
      <c r="E21" s="26">
        <v>81231</v>
      </c>
      <c r="F21" s="26">
        <v>84354</v>
      </c>
      <c r="G21" s="26">
        <v>100407</v>
      </c>
      <c r="H21" s="26">
        <v>113220</v>
      </c>
      <c r="I21" s="14" t="s">
        <v>31</v>
      </c>
    </row>
    <row r="22" spans="4:9" ht="15.75">
      <c r="D22" s="27" t="s">
        <v>32</v>
      </c>
      <c r="E22" s="26">
        <v>0</v>
      </c>
      <c r="F22" s="26">
        <v>0</v>
      </c>
      <c r="G22" s="26">
        <v>0</v>
      </c>
      <c r="H22" s="26">
        <v>0</v>
      </c>
      <c r="I22" s="14" t="s">
        <v>33</v>
      </c>
    </row>
    <row r="23" spans="4:9" ht="15.75">
      <c r="D23" s="12" t="s">
        <v>34</v>
      </c>
      <c r="E23" s="26">
        <v>5737214</v>
      </c>
      <c r="F23" s="26">
        <v>8893211</v>
      </c>
      <c r="G23" s="26">
        <v>9408075</v>
      </c>
      <c r="H23" s="26">
        <v>7570311</v>
      </c>
      <c r="I23" s="14" t="s">
        <v>35</v>
      </c>
    </row>
    <row r="24" spans="4:9" ht="15.75">
      <c r="D24" s="12" t="s">
        <v>36</v>
      </c>
      <c r="E24" s="26">
        <v>30100</v>
      </c>
      <c r="F24" s="26">
        <v>30000</v>
      </c>
      <c r="G24" s="26">
        <v>30000</v>
      </c>
      <c r="H24" s="26">
        <v>30000</v>
      </c>
      <c r="I24" s="14" t="s">
        <v>37</v>
      </c>
    </row>
    <row r="25" spans="4:9" ht="15.75">
      <c r="D25" s="12" t="s">
        <v>38</v>
      </c>
      <c r="E25" s="26">
        <v>23113711</v>
      </c>
      <c r="F25" s="26">
        <v>23926802</v>
      </c>
      <c r="G25" s="26">
        <v>24781210</v>
      </c>
      <c r="H25" s="26">
        <v>26680588</v>
      </c>
      <c r="I25" s="14" t="s">
        <v>39</v>
      </c>
    </row>
    <row r="26" spans="4:9" ht="15.75">
      <c r="D26" s="12" t="s">
        <v>40</v>
      </c>
      <c r="E26" s="26">
        <v>751011</v>
      </c>
      <c r="F26" s="26">
        <v>751011</v>
      </c>
      <c r="G26" s="26">
        <v>710464</v>
      </c>
      <c r="H26" s="26">
        <v>368973</v>
      </c>
      <c r="I26" s="14" t="s">
        <v>41</v>
      </c>
    </row>
    <row r="27" spans="4:9" ht="15.75">
      <c r="D27" s="12" t="s">
        <v>42</v>
      </c>
      <c r="E27" s="26">
        <v>3275983</v>
      </c>
      <c r="F27" s="26">
        <v>425811</v>
      </c>
      <c r="G27" s="26">
        <v>0</v>
      </c>
      <c r="H27" s="26">
        <v>0</v>
      </c>
      <c r="I27" s="14" t="s">
        <v>43</v>
      </c>
    </row>
    <row r="28" spans="4:9" ht="15.75">
      <c r="D28" s="12" t="s">
        <v>44</v>
      </c>
      <c r="E28" s="26">
        <v>27140705</v>
      </c>
      <c r="F28" s="26">
        <v>25103624</v>
      </c>
      <c r="G28" s="26">
        <v>25491674</v>
      </c>
      <c r="H28" s="26">
        <v>27049561</v>
      </c>
      <c r="I28" s="14" t="s">
        <v>45</v>
      </c>
    </row>
    <row r="29" spans="4:9" ht="15.75">
      <c r="D29" s="12" t="s">
        <v>46</v>
      </c>
      <c r="E29" s="26">
        <v>846376</v>
      </c>
      <c r="F29" s="26">
        <v>0</v>
      </c>
      <c r="G29" s="26">
        <v>0</v>
      </c>
      <c r="H29" s="26">
        <v>0</v>
      </c>
      <c r="I29" s="14" t="s">
        <v>47</v>
      </c>
    </row>
    <row r="30" spans="4:9" ht="15.75">
      <c r="D30" s="28" t="s">
        <v>48</v>
      </c>
      <c r="E30" s="29">
        <v>33754395</v>
      </c>
      <c r="F30" s="29">
        <v>34026835</v>
      </c>
      <c r="G30" s="29">
        <v>34929749</v>
      </c>
      <c r="H30" s="29">
        <v>34649872</v>
      </c>
      <c r="I30" s="30" t="s">
        <v>49</v>
      </c>
    </row>
    <row r="31" spans="4:9" ht="15.75">
      <c r="D31" s="19"/>
      <c r="E31" s="31"/>
      <c r="F31" s="31"/>
      <c r="G31" s="31"/>
      <c r="H31" s="31"/>
    </row>
    <row r="32" spans="4:9" ht="15.75">
      <c r="E32" s="31"/>
      <c r="F32" s="31"/>
      <c r="G32" s="31"/>
      <c r="H32" s="31"/>
    </row>
    <row r="33" spans="4:9" ht="18.75">
      <c r="D33" s="33" t="s">
        <v>50</v>
      </c>
      <c r="E33" s="34"/>
      <c r="F33" s="34"/>
      <c r="G33" s="34"/>
      <c r="H33" s="34"/>
      <c r="I33" s="35" t="s">
        <v>51</v>
      </c>
    </row>
    <row r="34" spans="4:9" ht="18.75">
      <c r="D34" s="6" t="s">
        <v>52</v>
      </c>
      <c r="E34" s="34"/>
      <c r="F34" s="34"/>
      <c r="G34" s="34"/>
      <c r="H34" s="34"/>
      <c r="I34" s="8" t="s">
        <v>53</v>
      </c>
    </row>
    <row r="35" spans="4:9" ht="15.75">
      <c r="D35" s="9" t="s">
        <v>54</v>
      </c>
      <c r="E35" s="25">
        <v>1273605</v>
      </c>
      <c r="F35" s="25">
        <v>1058872</v>
      </c>
      <c r="G35" s="25">
        <v>1182245</v>
      </c>
      <c r="H35" s="25">
        <v>1278996</v>
      </c>
      <c r="I35" s="11" t="s">
        <v>55</v>
      </c>
    </row>
    <row r="36" spans="4:9" ht="15.75">
      <c r="D36" s="12" t="s">
        <v>56</v>
      </c>
      <c r="E36" s="26">
        <v>0</v>
      </c>
      <c r="F36" s="26">
        <v>0</v>
      </c>
      <c r="G36" s="26">
        <v>0</v>
      </c>
      <c r="H36" s="26">
        <v>0</v>
      </c>
      <c r="I36" s="14" t="s">
        <v>57</v>
      </c>
    </row>
    <row r="37" spans="4:9" ht="15.75">
      <c r="D37" s="12" t="s">
        <v>58</v>
      </c>
      <c r="E37" s="26">
        <v>0</v>
      </c>
      <c r="F37" s="26">
        <v>0</v>
      </c>
      <c r="G37" s="26">
        <v>0</v>
      </c>
      <c r="H37" s="26">
        <v>0</v>
      </c>
      <c r="I37" s="14" t="s">
        <v>59</v>
      </c>
    </row>
    <row r="38" spans="4:9" ht="15.75">
      <c r="D38" s="12" t="s">
        <v>60</v>
      </c>
      <c r="E38" s="26">
        <v>0</v>
      </c>
      <c r="F38" s="26">
        <v>0</v>
      </c>
      <c r="G38" s="26">
        <v>0</v>
      </c>
      <c r="H38" s="26">
        <v>0</v>
      </c>
      <c r="I38" s="14" t="s">
        <v>61</v>
      </c>
    </row>
    <row r="39" spans="4:9" ht="15.75">
      <c r="D39" s="12" t="s">
        <v>62</v>
      </c>
      <c r="E39" s="26">
        <v>3843553</v>
      </c>
      <c r="F39" s="26">
        <v>2831444</v>
      </c>
      <c r="G39" s="26">
        <v>3262948</v>
      </c>
      <c r="H39" s="26">
        <v>3405889</v>
      </c>
      <c r="I39" s="14" t="s">
        <v>63</v>
      </c>
    </row>
    <row r="40" spans="4:9" ht="15.75">
      <c r="D40" s="12" t="s">
        <v>64</v>
      </c>
      <c r="E40" s="26">
        <v>0</v>
      </c>
      <c r="F40" s="26">
        <v>0</v>
      </c>
      <c r="G40" s="26">
        <v>0</v>
      </c>
      <c r="H40" s="26">
        <v>0</v>
      </c>
      <c r="I40" s="14" t="s">
        <v>65</v>
      </c>
    </row>
    <row r="41" spans="4:9" ht="15.75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75">
      <c r="D42" s="12" t="s">
        <v>68</v>
      </c>
      <c r="E42" s="26">
        <v>794283</v>
      </c>
      <c r="F42" s="26">
        <v>164047</v>
      </c>
      <c r="G42" s="26">
        <v>131887</v>
      </c>
      <c r="H42" s="26">
        <v>0</v>
      </c>
      <c r="I42" s="14" t="s">
        <v>69</v>
      </c>
    </row>
    <row r="43" spans="4:9" ht="15.75">
      <c r="D43" s="36" t="s">
        <v>70</v>
      </c>
      <c r="E43" s="29">
        <v>4637836</v>
      </c>
      <c r="F43" s="29">
        <v>2995491</v>
      </c>
      <c r="G43" s="29">
        <v>3394835</v>
      </c>
      <c r="H43" s="29">
        <v>3405889</v>
      </c>
      <c r="I43" s="37" t="s">
        <v>71</v>
      </c>
    </row>
    <row r="44" spans="4:9" ht="15.75">
      <c r="D44" s="38"/>
      <c r="E44" s="39"/>
      <c r="F44" s="39"/>
      <c r="G44" s="39"/>
      <c r="H44" s="39"/>
      <c r="I44" s="40"/>
    </row>
    <row r="45" spans="4:9" ht="18.75">
      <c r="D45" s="6" t="s">
        <v>72</v>
      </c>
      <c r="E45" s="34"/>
      <c r="F45" s="34"/>
      <c r="G45" s="34"/>
      <c r="H45" s="34"/>
      <c r="I45" s="8" t="s">
        <v>73</v>
      </c>
    </row>
    <row r="46" spans="4:9" ht="15.75">
      <c r="D46" s="9" t="s">
        <v>74</v>
      </c>
      <c r="E46" s="25">
        <v>10000000</v>
      </c>
      <c r="F46" s="25">
        <v>10000000</v>
      </c>
      <c r="G46" s="25">
        <v>10000000</v>
      </c>
      <c r="H46" s="25">
        <v>10000000</v>
      </c>
      <c r="I46" s="11" t="s">
        <v>75</v>
      </c>
    </row>
    <row r="47" spans="4:9" ht="15.75">
      <c r="D47" s="12" t="s">
        <v>76</v>
      </c>
      <c r="E47" s="26">
        <v>10000000</v>
      </c>
      <c r="F47" s="26">
        <v>10000000</v>
      </c>
      <c r="G47" s="26">
        <v>10000000</v>
      </c>
      <c r="H47" s="26">
        <v>10000000</v>
      </c>
      <c r="I47" s="14" t="s">
        <v>77</v>
      </c>
    </row>
    <row r="48" spans="4:9" ht="15.75">
      <c r="D48" s="12" t="s">
        <v>78</v>
      </c>
      <c r="E48" s="26">
        <v>10000000</v>
      </c>
      <c r="F48" s="26">
        <v>10000000</v>
      </c>
      <c r="G48" s="26">
        <v>10000000</v>
      </c>
      <c r="H48" s="26">
        <v>10000000</v>
      </c>
      <c r="I48" s="14" t="s">
        <v>79</v>
      </c>
    </row>
    <row r="49" spans="4:9" ht="15.75">
      <c r="D49" s="12" t="s">
        <v>80</v>
      </c>
      <c r="E49" s="26">
        <v>2569247</v>
      </c>
      <c r="F49" s="26">
        <v>2569247</v>
      </c>
      <c r="G49" s="26">
        <v>2569247</v>
      </c>
      <c r="H49" s="26">
        <v>2569247</v>
      </c>
      <c r="I49" s="14" t="s">
        <v>81</v>
      </c>
    </row>
    <row r="50" spans="4:9" ht="15.75">
      <c r="D50" s="12" t="s">
        <v>82</v>
      </c>
      <c r="E50" s="26">
        <v>3800824</v>
      </c>
      <c r="F50" s="26">
        <v>3800824</v>
      </c>
      <c r="G50" s="26">
        <v>3800824</v>
      </c>
      <c r="H50" s="26">
        <v>3800824</v>
      </c>
      <c r="I50" s="14" t="s">
        <v>83</v>
      </c>
    </row>
    <row r="51" spans="4:9" ht="15.75">
      <c r="D51" s="12" t="s">
        <v>84</v>
      </c>
      <c r="E51" s="26">
        <v>0</v>
      </c>
      <c r="F51" s="26">
        <v>0</v>
      </c>
      <c r="G51" s="26">
        <v>0</v>
      </c>
      <c r="H51" s="26">
        <v>0</v>
      </c>
      <c r="I51" s="14" t="s">
        <v>85</v>
      </c>
    </row>
    <row r="52" spans="4:9" ht="15.75">
      <c r="D52" s="12" t="s">
        <v>204</v>
      </c>
      <c r="E52" s="26">
        <v>0</v>
      </c>
      <c r="F52" s="26">
        <v>0</v>
      </c>
      <c r="G52" s="26">
        <v>0</v>
      </c>
      <c r="H52" s="26">
        <v>0</v>
      </c>
      <c r="I52" s="14" t="s">
        <v>205</v>
      </c>
    </row>
    <row r="53" spans="4:9" ht="15.75">
      <c r="D53" s="12" t="s">
        <v>86</v>
      </c>
      <c r="E53" s="26">
        <v>505173</v>
      </c>
      <c r="F53" s="26">
        <v>505173</v>
      </c>
      <c r="G53" s="26">
        <v>505173</v>
      </c>
      <c r="H53" s="26">
        <v>505173</v>
      </c>
      <c r="I53" s="14" t="s">
        <v>87</v>
      </c>
    </row>
    <row r="54" spans="4:9" ht="15.75">
      <c r="D54" s="12" t="s">
        <v>88</v>
      </c>
      <c r="E54" s="26">
        <v>0</v>
      </c>
      <c r="F54" s="26">
        <v>0</v>
      </c>
      <c r="G54" s="26">
        <v>0</v>
      </c>
      <c r="H54" s="26">
        <v>0</v>
      </c>
      <c r="I54" s="14" t="s">
        <v>89</v>
      </c>
    </row>
    <row r="55" spans="4:9" ht="15.75">
      <c r="D55" s="12" t="s">
        <v>90</v>
      </c>
      <c r="E55" s="26">
        <v>0</v>
      </c>
      <c r="F55" s="26">
        <v>0</v>
      </c>
      <c r="G55" s="26">
        <v>0</v>
      </c>
      <c r="H55" s="26">
        <v>0</v>
      </c>
      <c r="I55" s="14" t="s">
        <v>91</v>
      </c>
    </row>
    <row r="56" spans="4:9" ht="15.75">
      <c r="D56" s="12" t="s">
        <v>198</v>
      </c>
      <c r="E56" s="26">
        <v>0</v>
      </c>
      <c r="F56" s="26">
        <v>3000000</v>
      </c>
      <c r="G56" s="26">
        <v>2500000</v>
      </c>
      <c r="H56" s="26">
        <v>2200000</v>
      </c>
      <c r="I56" s="14" t="s">
        <v>196</v>
      </c>
    </row>
    <row r="57" spans="4:9" ht="15.75">
      <c r="D57" s="12" t="s">
        <v>199</v>
      </c>
      <c r="E57" s="26">
        <v>0</v>
      </c>
      <c r="F57" s="26"/>
      <c r="G57" s="26">
        <v>0</v>
      </c>
      <c r="H57" s="26">
        <v>0</v>
      </c>
      <c r="I57" s="14" t="s">
        <v>197</v>
      </c>
    </row>
    <row r="58" spans="4:9" ht="15.75">
      <c r="D58" s="12" t="s">
        <v>92</v>
      </c>
      <c r="E58" s="26">
        <v>0</v>
      </c>
      <c r="F58" s="26">
        <v>0</v>
      </c>
      <c r="G58" s="26">
        <v>0</v>
      </c>
      <c r="H58" s="26">
        <v>0</v>
      </c>
      <c r="I58" s="14" t="s">
        <v>93</v>
      </c>
    </row>
    <row r="59" spans="4:9" ht="15.75">
      <c r="D59" s="12" t="s">
        <v>94</v>
      </c>
      <c r="E59" s="26">
        <v>12241315</v>
      </c>
      <c r="F59" s="26">
        <v>11156100</v>
      </c>
      <c r="G59" s="26">
        <v>12159670</v>
      </c>
      <c r="H59" s="26">
        <v>12168739</v>
      </c>
      <c r="I59" s="14" t="s">
        <v>95</v>
      </c>
    </row>
    <row r="60" spans="4:9" ht="15.75">
      <c r="D60" s="12" t="s">
        <v>96</v>
      </c>
      <c r="E60" s="26">
        <v>29116559</v>
      </c>
      <c r="F60" s="26">
        <v>31031344</v>
      </c>
      <c r="G60" s="26">
        <v>31534914</v>
      </c>
      <c r="H60" s="26">
        <v>31243983</v>
      </c>
      <c r="I60" s="14" t="s">
        <v>97</v>
      </c>
    </row>
    <row r="61" spans="4:9" ht="15.75">
      <c r="D61" s="41" t="s">
        <v>201</v>
      </c>
      <c r="E61" s="26">
        <v>0</v>
      </c>
      <c r="F61" s="26">
        <v>0</v>
      </c>
      <c r="G61" s="26">
        <v>0</v>
      </c>
      <c r="H61" s="26">
        <v>0</v>
      </c>
      <c r="I61" s="42" t="s">
        <v>200</v>
      </c>
    </row>
    <row r="62" spans="4:9" ht="15.75">
      <c r="D62" s="16" t="s">
        <v>98</v>
      </c>
      <c r="E62" s="29">
        <v>33754395</v>
      </c>
      <c r="F62" s="29">
        <v>34026835</v>
      </c>
      <c r="G62" s="29">
        <v>34929749</v>
      </c>
      <c r="H62" s="29">
        <v>34649872</v>
      </c>
      <c r="I62" s="18" t="s">
        <v>99</v>
      </c>
    </row>
    <row r="63" spans="4:9" ht="15.75">
      <c r="D63" s="19"/>
      <c r="E63" s="31"/>
      <c r="F63" s="31"/>
      <c r="G63" s="31"/>
      <c r="H63" s="31"/>
      <c r="I63" s="23"/>
    </row>
    <row r="64" spans="4:9" ht="15.75">
      <c r="D64" s="19"/>
      <c r="E64" s="31"/>
      <c r="F64" s="31"/>
      <c r="G64" s="31"/>
      <c r="H64" s="31"/>
      <c r="I64" s="23"/>
    </row>
    <row r="65" spans="4:9" ht="18.75">
      <c r="D65" s="6" t="s">
        <v>100</v>
      </c>
      <c r="E65" s="34"/>
      <c r="F65" s="34"/>
      <c r="G65" s="34"/>
      <c r="H65" s="34"/>
      <c r="I65" s="8" t="s">
        <v>101</v>
      </c>
    </row>
    <row r="66" spans="4:9" ht="15.75">
      <c r="D66" s="9" t="s">
        <v>102</v>
      </c>
      <c r="E66" s="25">
        <v>16799355</v>
      </c>
      <c r="F66" s="25">
        <v>18576641</v>
      </c>
      <c r="G66" s="25">
        <v>19902851</v>
      </c>
      <c r="H66" s="25">
        <v>21664859</v>
      </c>
      <c r="I66" s="11" t="s">
        <v>103</v>
      </c>
    </row>
    <row r="67" spans="4:9" ht="15.75">
      <c r="D67" s="12" t="s">
        <v>104</v>
      </c>
      <c r="E67" s="26">
        <v>13066324</v>
      </c>
      <c r="F67" s="26">
        <v>14119944</v>
      </c>
      <c r="G67" s="26">
        <v>13729308</v>
      </c>
      <c r="H67" s="26">
        <v>14964769</v>
      </c>
      <c r="I67" s="14" t="s">
        <v>105</v>
      </c>
    </row>
    <row r="68" spans="4:9" ht="15.75">
      <c r="D68" s="12" t="s">
        <v>106</v>
      </c>
      <c r="E68" s="26">
        <v>3733031</v>
      </c>
      <c r="F68" s="26">
        <v>4456697</v>
      </c>
      <c r="G68" s="26">
        <v>6173543</v>
      </c>
      <c r="H68" s="26">
        <v>6700090</v>
      </c>
      <c r="I68" s="14" t="s">
        <v>107</v>
      </c>
    </row>
    <row r="69" spans="4:9" ht="15.75">
      <c r="D69" s="12" t="s">
        <v>108</v>
      </c>
      <c r="E69" s="26">
        <v>607398</v>
      </c>
      <c r="F69" s="26">
        <v>565146</v>
      </c>
      <c r="G69" s="26">
        <v>624571</v>
      </c>
      <c r="H69" s="26">
        <v>691021</v>
      </c>
      <c r="I69" s="14" t="s">
        <v>109</v>
      </c>
    </row>
    <row r="70" spans="4:9" ht="15.75">
      <c r="D70" s="12" t="s">
        <v>110</v>
      </c>
      <c r="E70" s="26">
        <v>0</v>
      </c>
      <c r="F70" s="26">
        <v>0</v>
      </c>
      <c r="G70" s="26">
        <v>0</v>
      </c>
      <c r="H70" s="26">
        <v>0</v>
      </c>
      <c r="I70" s="14" t="s">
        <v>111</v>
      </c>
    </row>
    <row r="71" spans="4:9" ht="15.75">
      <c r="D71" s="12" t="s">
        <v>112</v>
      </c>
      <c r="E71" s="26">
        <v>1974241</v>
      </c>
      <c r="F71" s="26">
        <v>1805265</v>
      </c>
      <c r="G71" s="26">
        <v>2691430</v>
      </c>
      <c r="H71" s="26">
        <v>3649699</v>
      </c>
      <c r="I71" s="14" t="s">
        <v>113</v>
      </c>
    </row>
    <row r="72" spans="4:9" ht="15.75">
      <c r="D72" s="12" t="s">
        <v>114</v>
      </c>
      <c r="E72" s="26">
        <v>2047996</v>
      </c>
      <c r="F72" s="26">
        <v>1805265</v>
      </c>
      <c r="G72" s="26">
        <v>2691430</v>
      </c>
      <c r="H72" s="26">
        <v>3649699</v>
      </c>
      <c r="I72" s="14" t="s">
        <v>115</v>
      </c>
    </row>
    <row r="73" spans="4:9" ht="15.75">
      <c r="D73" s="12" t="s">
        <v>116</v>
      </c>
      <c r="E73" s="26">
        <v>1077637</v>
      </c>
      <c r="F73" s="26">
        <v>2086286</v>
      </c>
      <c r="G73" s="26">
        <v>2857542</v>
      </c>
      <c r="H73" s="26">
        <v>2359370</v>
      </c>
      <c r="I73" s="14" t="s">
        <v>117</v>
      </c>
    </row>
    <row r="74" spans="4:9" ht="15.75">
      <c r="D74" s="12" t="s">
        <v>118</v>
      </c>
      <c r="E74" s="26">
        <v>362943</v>
      </c>
      <c r="F74" s="26">
        <v>490243</v>
      </c>
      <c r="G74" s="26">
        <v>415243</v>
      </c>
      <c r="H74" s="26">
        <v>290633</v>
      </c>
      <c r="I74" s="14" t="s">
        <v>119</v>
      </c>
    </row>
    <row r="75" spans="4:9" ht="15.75">
      <c r="D75" s="12" t="s">
        <v>120</v>
      </c>
      <c r="E75" s="26">
        <v>0</v>
      </c>
      <c r="F75" s="26">
        <v>0</v>
      </c>
      <c r="G75" s="26">
        <v>0</v>
      </c>
      <c r="H75" s="26">
        <v>0</v>
      </c>
      <c r="I75" s="14" t="s">
        <v>121</v>
      </c>
    </row>
    <row r="76" spans="4:9" ht="15.75">
      <c r="D76" s="12" t="s">
        <v>122</v>
      </c>
      <c r="E76" s="26">
        <v>1440580</v>
      </c>
      <c r="F76" s="26">
        <v>2576529</v>
      </c>
      <c r="G76" s="26">
        <v>3272785</v>
      </c>
      <c r="H76" s="26">
        <v>2650003</v>
      </c>
      <c r="I76" s="14" t="s">
        <v>123</v>
      </c>
    </row>
    <row r="77" spans="4:9" ht="15.75">
      <c r="D77" s="12" t="s">
        <v>124</v>
      </c>
      <c r="E77" s="26">
        <v>0</v>
      </c>
      <c r="F77" s="26">
        <v>0</v>
      </c>
      <c r="G77" s="26">
        <v>0</v>
      </c>
      <c r="H77" s="26">
        <v>50044</v>
      </c>
      <c r="I77" s="14" t="s">
        <v>125</v>
      </c>
    </row>
    <row r="78" spans="4:9" ht="15.75">
      <c r="D78" s="12" t="s">
        <v>126</v>
      </c>
      <c r="E78" s="26">
        <v>1440580</v>
      </c>
      <c r="F78" s="26">
        <v>2576529</v>
      </c>
      <c r="G78" s="26">
        <v>3272785</v>
      </c>
      <c r="H78" s="26">
        <v>2599959</v>
      </c>
      <c r="I78" s="43" t="s">
        <v>127</v>
      </c>
    </row>
    <row r="79" spans="4:9" ht="15.75">
      <c r="D79" s="12" t="s">
        <v>128</v>
      </c>
      <c r="E79" s="26">
        <v>293799</v>
      </c>
      <c r="F79" s="26">
        <v>535099</v>
      </c>
      <c r="G79" s="26">
        <v>736854</v>
      </c>
      <c r="H79" s="26">
        <v>442114</v>
      </c>
      <c r="I79" s="43" t="s">
        <v>129</v>
      </c>
    </row>
    <row r="80" spans="4:9" ht="15.75">
      <c r="D80" s="12" t="s">
        <v>130</v>
      </c>
      <c r="E80" s="26">
        <v>0</v>
      </c>
      <c r="F80" s="26">
        <v>0</v>
      </c>
      <c r="G80" s="26">
        <v>0</v>
      </c>
      <c r="H80" s="26">
        <v>0</v>
      </c>
      <c r="I80" s="43" t="s">
        <v>131</v>
      </c>
    </row>
    <row r="81" spans="4:9" ht="15.75">
      <c r="D81" s="12" t="s">
        <v>132</v>
      </c>
      <c r="E81" s="26">
        <v>0</v>
      </c>
      <c r="F81" s="26">
        <v>0</v>
      </c>
      <c r="G81" s="26">
        <v>0</v>
      </c>
      <c r="H81" s="26">
        <v>0</v>
      </c>
      <c r="I81" s="43" t="s">
        <v>133</v>
      </c>
    </row>
    <row r="82" spans="4:9" ht="15.75">
      <c r="D82" s="12" t="s">
        <v>134</v>
      </c>
      <c r="E82" s="26">
        <v>45000</v>
      </c>
      <c r="F82" s="26">
        <v>45000</v>
      </c>
      <c r="G82" s="26">
        <v>45000</v>
      </c>
      <c r="H82" s="26">
        <v>45000</v>
      </c>
      <c r="I82" s="43" t="s">
        <v>135</v>
      </c>
    </row>
    <row r="83" spans="4:9" ht="15.75">
      <c r="D83" s="12" t="s">
        <v>136</v>
      </c>
      <c r="E83" s="26">
        <v>1101781</v>
      </c>
      <c r="F83" s="26">
        <v>1996430</v>
      </c>
      <c r="G83" s="26">
        <v>2490931</v>
      </c>
      <c r="H83" s="26">
        <v>2112845</v>
      </c>
      <c r="I83" s="43" t="s">
        <v>137</v>
      </c>
    </row>
    <row r="84" spans="4:9" ht="15.75">
      <c r="D84" s="41" t="s">
        <v>201</v>
      </c>
      <c r="E84" s="26">
        <v>0</v>
      </c>
      <c r="F84" s="26">
        <v>0</v>
      </c>
      <c r="G84" s="26">
        <v>0</v>
      </c>
      <c r="H84" s="26">
        <v>0</v>
      </c>
      <c r="I84" s="42" t="s">
        <v>200</v>
      </c>
    </row>
    <row r="85" spans="4:9" ht="15.75">
      <c r="D85" s="16" t="s">
        <v>138</v>
      </c>
      <c r="E85" s="29">
        <v>1101781</v>
      </c>
      <c r="F85" s="29">
        <v>1996430</v>
      </c>
      <c r="G85" s="29">
        <v>2490931</v>
      </c>
      <c r="H85" s="29">
        <v>2112845</v>
      </c>
      <c r="I85" s="44" t="s">
        <v>139</v>
      </c>
    </row>
    <row r="86" spans="4:9" ht="15.75">
      <c r="D86" s="19"/>
      <c r="E86" s="31"/>
      <c r="F86" s="31"/>
      <c r="G86" s="31"/>
      <c r="H86" s="31"/>
      <c r="I86" s="23"/>
    </row>
    <row r="87" spans="4:9" ht="15.75">
      <c r="D87" s="19"/>
      <c r="E87" s="31"/>
      <c r="F87" s="31"/>
      <c r="G87" s="31"/>
      <c r="H87" s="31"/>
      <c r="I87" s="23"/>
    </row>
    <row r="88" spans="4:9" ht="18.75">
      <c r="D88" s="6" t="s">
        <v>140</v>
      </c>
      <c r="E88" s="45"/>
      <c r="F88" s="45"/>
      <c r="G88" s="45"/>
      <c r="H88" s="45"/>
      <c r="I88" s="8" t="s">
        <v>141</v>
      </c>
    </row>
    <row r="89" spans="4:9" ht="15.75">
      <c r="D89" s="9" t="s">
        <v>142</v>
      </c>
      <c r="E89" s="25">
        <v>7605012</v>
      </c>
      <c r="F89" s="25">
        <v>2336907</v>
      </c>
      <c r="G89" s="25">
        <v>5636053</v>
      </c>
      <c r="H89" s="25">
        <v>3613359</v>
      </c>
      <c r="I89" s="11" t="s">
        <v>143</v>
      </c>
    </row>
    <row r="90" spans="4:9" ht="15.75">
      <c r="D90" s="12" t="s">
        <v>144</v>
      </c>
      <c r="E90" s="26">
        <v>3784825</v>
      </c>
      <c r="F90" s="26">
        <v>3479873</v>
      </c>
      <c r="G90" s="26">
        <v>5172101</v>
      </c>
      <c r="H90" s="26">
        <v>6522116</v>
      </c>
      <c r="I90" s="14" t="s">
        <v>145</v>
      </c>
    </row>
    <row r="91" spans="4:9" ht="15.75">
      <c r="D91" s="12" t="s">
        <v>146</v>
      </c>
      <c r="E91" s="26">
        <v>-3762365</v>
      </c>
      <c r="F91" s="26">
        <v>4277149</v>
      </c>
      <c r="G91" s="26">
        <v>-6329135</v>
      </c>
      <c r="H91" s="26">
        <v>-1245371</v>
      </c>
      <c r="I91" s="14" t="s">
        <v>147</v>
      </c>
    </row>
    <row r="92" spans="4:9" ht="15.75">
      <c r="D92" s="12" t="s">
        <v>148</v>
      </c>
      <c r="E92" s="26">
        <v>-3096117</v>
      </c>
      <c r="F92" s="26">
        <v>-2488917</v>
      </c>
      <c r="G92" s="26">
        <v>-2142112</v>
      </c>
      <c r="H92" s="26">
        <v>-3254051</v>
      </c>
      <c r="I92" s="14" t="s">
        <v>149</v>
      </c>
    </row>
    <row r="93" spans="4:9" ht="15.75">
      <c r="D93" s="61" t="s">
        <v>202</v>
      </c>
      <c r="E93" s="62">
        <v>0</v>
      </c>
      <c r="F93" s="62">
        <v>0</v>
      </c>
      <c r="G93" s="62">
        <v>0</v>
      </c>
      <c r="H93" s="62">
        <v>0</v>
      </c>
      <c r="I93" s="14" t="s">
        <v>203</v>
      </c>
    </row>
    <row r="94" spans="4:9" ht="15.75">
      <c r="D94" s="28" t="s">
        <v>150</v>
      </c>
      <c r="E94" s="29">
        <v>4531355</v>
      </c>
      <c r="F94" s="29">
        <v>7605012</v>
      </c>
      <c r="G94" s="29">
        <v>2336907</v>
      </c>
      <c r="H94" s="29">
        <v>5636053</v>
      </c>
      <c r="I94" s="30" t="s">
        <v>151</v>
      </c>
    </row>
    <row r="95" spans="4:9" ht="15.75">
      <c r="D95" s="19"/>
      <c r="E95" s="20"/>
      <c r="F95" s="20"/>
      <c r="G95" s="20"/>
      <c r="H95" s="20"/>
      <c r="I95" s="23"/>
    </row>
    <row r="96" spans="4:9" ht="15.75">
      <c r="D96" s="19"/>
      <c r="E96" s="20"/>
      <c r="F96" s="20"/>
      <c r="G96" s="20"/>
      <c r="H96" s="20"/>
      <c r="I96" s="23"/>
    </row>
    <row r="97" spans="1:15" ht="18.75">
      <c r="D97" s="6" t="s">
        <v>152</v>
      </c>
      <c r="E97" s="7"/>
      <c r="F97" s="7"/>
      <c r="G97" s="7"/>
      <c r="H97" s="7"/>
      <c r="I97" s="8" t="s">
        <v>153</v>
      </c>
    </row>
    <row r="98" spans="1:15" ht="15.75">
      <c r="D98" s="9" t="s">
        <v>154</v>
      </c>
      <c r="E98" s="10">
        <f>+E8*100/E10</f>
        <v>0.21321000000000001</v>
      </c>
      <c r="F98" s="10">
        <f>+F8*100/F10</f>
        <v>0.13020000000000001</v>
      </c>
      <c r="G98" s="10">
        <f>+G8*100/G10</f>
        <v>0.27523999999999998</v>
      </c>
      <c r="H98" s="10">
        <f>+H8*100/H10</f>
        <v>2.1529500000000001</v>
      </c>
      <c r="I98" s="11" t="s">
        <v>155</v>
      </c>
    </row>
    <row r="99" spans="1:15" ht="15.75">
      <c r="D99" s="12" t="s">
        <v>156</v>
      </c>
      <c r="E99" s="13">
        <f>+E85/E10</f>
        <v>0.1101781</v>
      </c>
      <c r="F99" s="13">
        <f>+F85/F10</f>
        <v>0.19964299999999999</v>
      </c>
      <c r="G99" s="13">
        <f>+G85/G10</f>
        <v>0.24909310000000001</v>
      </c>
      <c r="H99" s="13">
        <f>+H85/H10</f>
        <v>0.21128449999999999</v>
      </c>
      <c r="I99" s="14" t="s">
        <v>157</v>
      </c>
    </row>
    <row r="100" spans="1:15" ht="15.75">
      <c r="D100" s="12" t="s">
        <v>158</v>
      </c>
      <c r="E100" s="13">
        <f>+E56/E10</f>
        <v>0</v>
      </c>
      <c r="F100" s="13">
        <f>+F56/F10</f>
        <v>0.3</v>
      </c>
      <c r="G100" s="13">
        <f>+G56/G10</f>
        <v>0.25</v>
      </c>
      <c r="H100" s="13">
        <f>+H56/H10</f>
        <v>0.22</v>
      </c>
      <c r="I100" s="14" t="s">
        <v>159</v>
      </c>
    </row>
    <row r="101" spans="1:15" ht="15.75">
      <c r="D101" s="12" t="s">
        <v>160</v>
      </c>
      <c r="E101" s="13">
        <f>+E60/E10</f>
        <v>2.9116559</v>
      </c>
      <c r="F101" s="13">
        <f>+F60/F10</f>
        <v>3.1031344000000001</v>
      </c>
      <c r="G101" s="13">
        <f>+G60/G10</f>
        <v>3.1534914000000001</v>
      </c>
      <c r="H101" s="13">
        <f>+H60/H10</f>
        <v>3.1243983000000002</v>
      </c>
      <c r="I101" s="14" t="s">
        <v>161</v>
      </c>
    </row>
    <row r="102" spans="1:15" ht="15.75">
      <c r="D102" s="12" t="s">
        <v>162</v>
      </c>
      <c r="E102" s="13">
        <f>+E11/E85</f>
        <v>28.680835846688225</v>
      </c>
      <c r="F102" s="13">
        <f>+F11/F85</f>
        <v>19.78531679047099</v>
      </c>
      <c r="G102" s="13">
        <f>+G11/G85</f>
        <v>18.426845223733615</v>
      </c>
      <c r="H102" s="13">
        <f>+H11/H85</f>
        <v>16.896648831315122</v>
      </c>
      <c r="I102" s="14" t="s">
        <v>163</v>
      </c>
    </row>
    <row r="103" spans="1:15" ht="15.75">
      <c r="D103" s="12" t="s">
        <v>164</v>
      </c>
      <c r="E103" s="13">
        <f>+E56*100/E11</f>
        <v>0</v>
      </c>
      <c r="F103" s="13">
        <f>+F56*100/F11</f>
        <v>7.5949367088607591</v>
      </c>
      <c r="G103" s="13">
        <f>+G56*100/G11</f>
        <v>5.4466230936819171</v>
      </c>
      <c r="H103" s="13">
        <f>+H56*100/H11</f>
        <v>6.1624649859943981</v>
      </c>
      <c r="I103" s="14" t="s">
        <v>165</v>
      </c>
    </row>
    <row r="104" spans="1:15" ht="15.75">
      <c r="D104" s="12" t="s">
        <v>166</v>
      </c>
      <c r="E104" s="13">
        <f>+E56*100/E85</f>
        <v>0</v>
      </c>
      <c r="F104" s="13">
        <f>+F56*100/F85</f>
        <v>150.26822878838726</v>
      </c>
      <c r="G104" s="13">
        <f>+G56*100/G85</f>
        <v>100.36408073928985</v>
      </c>
      <c r="H104" s="13">
        <f>+H56*100/H85</f>
        <v>104.1250068036226</v>
      </c>
      <c r="I104" s="14" t="s">
        <v>167</v>
      </c>
    </row>
    <row r="105" spans="1:15" ht="15.75">
      <c r="D105" s="16" t="s">
        <v>168</v>
      </c>
      <c r="E105" s="46">
        <f>+E11/E60</f>
        <v>1.0852930801335419</v>
      </c>
      <c r="F105" s="46">
        <f>+F11/F60</f>
        <v>1.2729065167141971</v>
      </c>
      <c r="G105" s="46">
        <f>+G11/G60</f>
        <v>1.4555295758853188</v>
      </c>
      <c r="H105" s="46">
        <f>+H11/H60</f>
        <v>1.1426200046261707</v>
      </c>
      <c r="I105" s="18" t="s">
        <v>169</v>
      </c>
    </row>
    <row r="106" spans="1:15" ht="15.75">
      <c r="D106" s="47"/>
      <c r="E106" s="48"/>
      <c r="F106" s="48"/>
      <c r="G106" s="48"/>
      <c r="H106" s="48"/>
      <c r="I106" s="49"/>
    </row>
    <row r="107" spans="1:15" ht="15.75">
      <c r="D107" s="50" t="s">
        <v>170</v>
      </c>
      <c r="E107" s="51">
        <f>+E68*100/E66</f>
        <v>22.2212757573133</v>
      </c>
      <c r="F107" s="51">
        <f>+F68*100/F66</f>
        <v>23.990865732938477</v>
      </c>
      <c r="G107" s="51">
        <f>+G68*100/G66</f>
        <v>31.01838525545913</v>
      </c>
      <c r="H107" s="51">
        <f>+H68*100/H66</f>
        <v>30.926072493709743</v>
      </c>
      <c r="I107" s="11" t="s">
        <v>171</v>
      </c>
    </row>
    <row r="108" spans="1:15" ht="15.75">
      <c r="D108" s="12" t="s">
        <v>172</v>
      </c>
      <c r="E108" s="52">
        <f>+E76*100/E66</f>
        <v>8.575210179200333</v>
      </c>
      <c r="F108" s="52">
        <f>+F76*100/F66</f>
        <v>13.869724887292595</v>
      </c>
      <c r="G108" s="52">
        <f>+G76*100/G66</f>
        <v>16.44379993599912</v>
      </c>
      <c r="H108" s="52">
        <f>+H76*100/H66</f>
        <v>12.231803585705311</v>
      </c>
      <c r="I108" s="14" t="s">
        <v>173</v>
      </c>
    </row>
    <row r="109" spans="1:15" ht="15.75">
      <c r="D109" s="12" t="s">
        <v>174</v>
      </c>
      <c r="E109" s="52">
        <f>+E83*100/E66</f>
        <v>6.558472036575214</v>
      </c>
      <c r="F109" s="52">
        <f>+F83*100/F66</f>
        <v>10.746991342514505</v>
      </c>
      <c r="G109" s="52">
        <f>+G83*100/G66</f>
        <v>12.515448163682681</v>
      </c>
      <c r="H109" s="52">
        <f>+H83*100/H66</f>
        <v>9.7524059584232692</v>
      </c>
      <c r="I109" s="14" t="s">
        <v>175</v>
      </c>
    </row>
    <row r="110" spans="1:15" ht="15.75">
      <c r="A110" s="4"/>
      <c r="B110" s="4"/>
      <c r="C110" s="4"/>
      <c r="D110" s="12" t="s">
        <v>176</v>
      </c>
      <c r="E110" s="52">
        <f>E83*100/E30</f>
        <v>3.2641112364775018</v>
      </c>
      <c r="F110" s="52">
        <f t="shared" ref="F110:H110" si="1">F83*100/F30</f>
        <v>5.8672221498120525</v>
      </c>
      <c r="G110" s="52">
        <f t="shared" si="1"/>
        <v>7.1312593743516448</v>
      </c>
      <c r="H110" s="52">
        <f t="shared" si="1"/>
        <v>6.0976992930882981</v>
      </c>
      <c r="I110" s="14" t="s">
        <v>177</v>
      </c>
    </row>
    <row r="111" spans="1:15" ht="15.75">
      <c r="A111" s="4"/>
      <c r="B111" s="4"/>
      <c r="C111" s="4"/>
      <c r="D111" s="16" t="s">
        <v>178</v>
      </c>
      <c r="E111" s="53">
        <f>+E85*100/E60</f>
        <v>3.784035744058905</v>
      </c>
      <c r="F111" s="53">
        <f t="shared" ref="F111:H111" si="2">+F85*100/F60</f>
        <v>6.4335917902879105</v>
      </c>
      <c r="G111" s="53">
        <f t="shared" si="2"/>
        <v>7.8989624008487862</v>
      </c>
      <c r="H111" s="53">
        <f t="shared" si="2"/>
        <v>6.7624060607125536</v>
      </c>
      <c r="I111" s="18" t="s">
        <v>179</v>
      </c>
      <c r="J111" s="54"/>
      <c r="K111" s="54"/>
      <c r="L111" s="54"/>
      <c r="M111" s="54"/>
      <c r="N111" s="54"/>
      <c r="O111" s="54"/>
    </row>
    <row r="112" spans="1:15" ht="15.75">
      <c r="A112" s="4"/>
      <c r="B112" s="4"/>
      <c r="C112" s="4"/>
      <c r="D112" s="47"/>
      <c r="E112" s="55"/>
      <c r="F112" s="55"/>
      <c r="G112" s="55"/>
      <c r="H112" s="55"/>
      <c r="I112" s="56"/>
      <c r="J112" s="54"/>
      <c r="K112" s="54"/>
      <c r="L112" s="54"/>
      <c r="M112" s="54"/>
      <c r="N112" s="54"/>
      <c r="O112" s="54"/>
    </row>
    <row r="113" spans="1:15" ht="15.75">
      <c r="A113" s="4"/>
      <c r="B113" s="4"/>
      <c r="C113" s="4"/>
      <c r="D113" s="9" t="s">
        <v>180</v>
      </c>
      <c r="E113" s="10">
        <f>+E43*100/E30</f>
        <v>13.739947049858248</v>
      </c>
      <c r="F113" s="10">
        <f>+F43*100/F30</f>
        <v>8.8033194976846953</v>
      </c>
      <c r="G113" s="10">
        <f>+G43*100/G30</f>
        <v>9.7190363434904725</v>
      </c>
      <c r="H113" s="10">
        <f>+H43*100/H30</f>
        <v>9.8294417941861365</v>
      </c>
      <c r="I113" s="11" t="s">
        <v>181</v>
      </c>
      <c r="J113" s="54"/>
      <c r="K113" s="54"/>
      <c r="L113" s="54"/>
      <c r="M113" s="54"/>
      <c r="N113" s="54"/>
      <c r="O113" s="54"/>
    </row>
    <row r="114" spans="1:15" ht="15.75">
      <c r="A114" s="4"/>
      <c r="B114" s="4"/>
      <c r="C114" s="4"/>
      <c r="D114" s="12" t="s">
        <v>182</v>
      </c>
      <c r="E114" s="13">
        <f>+E60*100/E30</f>
        <v>86.260052950141755</v>
      </c>
      <c r="F114" s="13">
        <f>+F60*100/F30</f>
        <v>91.196680502315303</v>
      </c>
      <c r="G114" s="13">
        <f>+G60*100/G30</f>
        <v>90.280963656509527</v>
      </c>
      <c r="H114" s="13">
        <f>+H60*100/H30</f>
        <v>90.170558205813862</v>
      </c>
      <c r="I114" s="14" t="s">
        <v>183</v>
      </c>
      <c r="J114" s="54"/>
      <c r="K114" s="54"/>
      <c r="L114" s="54"/>
      <c r="M114" s="54"/>
      <c r="N114" s="54"/>
      <c r="O114" s="54"/>
    </row>
    <row r="115" spans="1:15" ht="15.75">
      <c r="A115" s="4"/>
      <c r="B115" s="4"/>
      <c r="C115" s="4"/>
      <c r="D115" s="16" t="s">
        <v>184</v>
      </c>
      <c r="E115" s="46" t="s">
        <v>206</v>
      </c>
      <c r="F115" s="46" t="s">
        <v>206</v>
      </c>
      <c r="G115" s="46" t="s">
        <v>206</v>
      </c>
      <c r="H115" s="46">
        <f>+H76/H77</f>
        <v>52.95346095436016</v>
      </c>
      <c r="I115" s="18" t="s">
        <v>185</v>
      </c>
      <c r="J115" s="54"/>
      <c r="K115" s="54"/>
      <c r="L115" s="54"/>
      <c r="M115" s="54"/>
      <c r="N115" s="54"/>
      <c r="O115" s="54"/>
    </row>
    <row r="116" spans="1:15" ht="15.75">
      <c r="A116" s="4"/>
      <c r="B116" s="4"/>
      <c r="C116" s="4"/>
      <c r="D116" s="57"/>
      <c r="E116" s="55"/>
      <c r="F116" s="55"/>
      <c r="G116" s="55"/>
      <c r="H116" s="55"/>
      <c r="I116" s="56"/>
      <c r="J116" s="54"/>
      <c r="K116" s="54"/>
      <c r="L116" s="54"/>
      <c r="M116" s="54"/>
      <c r="N116" s="54"/>
      <c r="O116" s="54"/>
    </row>
    <row r="117" spans="1:15" ht="15.75">
      <c r="A117" s="4"/>
      <c r="B117" s="4"/>
      <c r="C117" s="4"/>
      <c r="D117" s="9" t="s">
        <v>186</v>
      </c>
      <c r="E117" s="10">
        <f>+E66/E30</f>
        <v>0.49769385586676934</v>
      </c>
      <c r="F117" s="10">
        <f>+F66/F30</f>
        <v>0.54594090223201774</v>
      </c>
      <c r="G117" s="10">
        <f>+G66/G30</f>
        <v>0.56979656509985233</v>
      </c>
      <c r="H117" s="10">
        <f>+H66/H30</f>
        <v>0.62525076571711435</v>
      </c>
      <c r="I117" s="11" t="s">
        <v>187</v>
      </c>
      <c r="J117" s="54"/>
      <c r="K117" s="54"/>
      <c r="L117" s="54"/>
      <c r="M117" s="54"/>
      <c r="N117" s="54"/>
      <c r="O117" s="54"/>
    </row>
    <row r="118" spans="1:15" ht="15.75">
      <c r="A118" s="4"/>
      <c r="B118" s="4"/>
      <c r="C118" s="4"/>
      <c r="D118" s="12" t="s">
        <v>188</v>
      </c>
      <c r="E118" s="13">
        <f>+E66/E28</f>
        <v>0.61897268328144017</v>
      </c>
      <c r="F118" s="13">
        <f>+F66/F28</f>
        <v>0.73999837633004706</v>
      </c>
      <c r="G118" s="13">
        <f>+G66/G28</f>
        <v>0.78075888621516187</v>
      </c>
      <c r="H118" s="13">
        <f>+H66/H28</f>
        <v>0.80093200033819401</v>
      </c>
      <c r="I118" s="14" t="s">
        <v>189</v>
      </c>
      <c r="J118" s="54"/>
      <c r="K118" s="54"/>
      <c r="L118" s="54"/>
      <c r="M118" s="54"/>
      <c r="N118" s="54"/>
      <c r="O118" s="54"/>
    </row>
    <row r="119" spans="1:15" ht="15.75">
      <c r="A119" s="4"/>
      <c r="B119" s="4"/>
      <c r="C119" s="4"/>
      <c r="D119" s="16" t="s">
        <v>190</v>
      </c>
      <c r="E119" s="46">
        <f>+E66/E122</f>
        <v>8.8713634594576334</v>
      </c>
      <c r="F119" s="46">
        <f>+F66/F122</f>
        <v>3.0645587334518138</v>
      </c>
      <c r="G119" s="46">
        <f>+G66/G122</f>
        <v>3.2388022249174022</v>
      </c>
      <c r="H119" s="46">
        <f>+H66/H122</f>
        <v>5.2023687801092207</v>
      </c>
      <c r="I119" s="18" t="s">
        <v>191</v>
      </c>
      <c r="J119" s="54"/>
      <c r="K119" s="54"/>
      <c r="L119" s="54"/>
      <c r="M119" s="54"/>
      <c r="N119" s="54"/>
      <c r="O119" s="54"/>
    </row>
    <row r="120" spans="1:15" ht="15.75">
      <c r="A120" s="4"/>
      <c r="B120" s="4"/>
      <c r="C120" s="4"/>
      <c r="D120" s="47"/>
      <c r="E120" s="55"/>
      <c r="F120" s="55"/>
      <c r="G120" s="55"/>
      <c r="H120" s="55"/>
      <c r="I120" s="49"/>
      <c r="J120" s="54"/>
      <c r="K120" s="54"/>
      <c r="L120" s="54"/>
      <c r="M120" s="54"/>
      <c r="N120" s="54"/>
      <c r="O120" s="54"/>
    </row>
    <row r="121" spans="1:15" ht="15.75">
      <c r="A121" s="4"/>
      <c r="B121" s="4"/>
      <c r="C121" s="4"/>
      <c r="D121" s="9" t="s">
        <v>192</v>
      </c>
      <c r="E121" s="58">
        <f>+E23/E39</f>
        <v>1.4926850234665685</v>
      </c>
      <c r="F121" s="58">
        <f>+F23/F39</f>
        <v>3.1408747621355042</v>
      </c>
      <c r="G121" s="58">
        <f>+G23/G39</f>
        <v>2.8833052196970348</v>
      </c>
      <c r="H121" s="58">
        <f>+H23/H39</f>
        <v>2.2227121905617007</v>
      </c>
      <c r="I121" s="11" t="s">
        <v>193</v>
      </c>
      <c r="J121" s="54"/>
      <c r="K121" s="54"/>
      <c r="L121" s="54"/>
      <c r="M121" s="54"/>
      <c r="N121" s="54"/>
      <c r="O121" s="54"/>
    </row>
    <row r="122" spans="1:15" ht="15.75">
      <c r="A122" s="4"/>
      <c r="B122" s="4"/>
      <c r="C122" s="4"/>
      <c r="D122" s="16" t="s">
        <v>194</v>
      </c>
      <c r="E122" s="29">
        <f>+E23-E39</f>
        <v>1893661</v>
      </c>
      <c r="F122" s="29">
        <f>+F23-F39</f>
        <v>6061767</v>
      </c>
      <c r="G122" s="29">
        <f>+G23-G39</f>
        <v>6145127</v>
      </c>
      <c r="H122" s="29">
        <f>+H23-H39</f>
        <v>4164422</v>
      </c>
      <c r="I122" s="18" t="s">
        <v>195</v>
      </c>
      <c r="J122" s="54"/>
      <c r="K122" s="54"/>
      <c r="L122" s="54"/>
      <c r="M122" s="54"/>
      <c r="N122" s="54"/>
      <c r="O122" s="54"/>
    </row>
    <row r="123" spans="1:15" ht="15.75">
      <c r="A123" s="4"/>
      <c r="B123" s="4"/>
      <c r="C123" s="4"/>
      <c r="D123" s="19"/>
      <c r="I123" s="23"/>
      <c r="J123" s="54"/>
      <c r="K123" s="54"/>
      <c r="L123" s="54"/>
      <c r="M123" s="54"/>
      <c r="N123" s="54"/>
      <c r="O123" s="54"/>
    </row>
    <row r="124" spans="1:15" ht="15.75">
      <c r="A124" s="4"/>
      <c r="B124" s="4"/>
      <c r="C124" s="4"/>
      <c r="D124" s="19"/>
      <c r="I124" s="60"/>
      <c r="J124" s="54"/>
      <c r="K124" s="54"/>
      <c r="L124" s="54"/>
      <c r="M124" s="54"/>
      <c r="N124" s="54"/>
      <c r="O124" s="54"/>
    </row>
    <row r="125" spans="1:15" ht="15.75">
      <c r="D125" s="19"/>
      <c r="I125" s="60"/>
    </row>
    <row r="126" spans="1:15" ht="15.75">
      <c r="D126" s="19"/>
      <c r="I126" s="60"/>
    </row>
    <row r="127" spans="1:15" ht="15.75">
      <c r="D127" s="19"/>
      <c r="I127" s="23"/>
    </row>
    <row r="128" spans="1:15" ht="15.75">
      <c r="D128" s="19"/>
    </row>
    <row r="129" spans="4:9" ht="15.75">
      <c r="D129" s="19"/>
    </row>
    <row r="130" spans="4:9" ht="15.75">
      <c r="D130" s="19"/>
      <c r="I130" s="23"/>
    </row>
    <row r="131" spans="4:9" ht="15.75">
      <c r="D131" s="19"/>
      <c r="I131" s="23"/>
    </row>
    <row r="132" spans="4:9" ht="15.75">
      <c r="D132" s="19"/>
      <c r="I132" s="23"/>
    </row>
    <row r="133" spans="4:9" ht="15.75">
      <c r="D133" s="19"/>
      <c r="I133" s="23"/>
    </row>
    <row r="134" spans="4:9" ht="15.75">
      <c r="D134" s="19"/>
      <c r="I134" s="23"/>
    </row>
    <row r="135" spans="4:9" ht="15.75">
      <c r="D135" s="19"/>
      <c r="I135" s="23"/>
    </row>
    <row r="136" spans="4:9" ht="15.75">
      <c r="D136" s="19"/>
      <c r="I136" s="23"/>
    </row>
    <row r="137" spans="4:9" ht="15.75">
      <c r="D137" s="19"/>
      <c r="I137" s="23"/>
    </row>
    <row r="138" spans="4:9" ht="15.75">
      <c r="D138" s="19"/>
      <c r="I138" s="23"/>
    </row>
    <row r="139" spans="4:9" ht="15.75">
      <c r="D139" s="19"/>
      <c r="I139" s="23"/>
    </row>
    <row r="140" spans="4:9" ht="15.75">
      <c r="D140" s="19"/>
      <c r="I140" s="23"/>
    </row>
    <row r="141" spans="4:9" ht="15.75">
      <c r="D141" s="19"/>
      <c r="I141" s="23"/>
    </row>
    <row r="142" spans="4:9" ht="15.75">
      <c r="D142" s="19"/>
      <c r="I142" s="23"/>
    </row>
    <row r="143" spans="4:9" ht="15.75">
      <c r="D143" s="19"/>
      <c r="I143" s="23"/>
    </row>
    <row r="144" spans="4:9" ht="15.75">
      <c r="D144" s="19"/>
      <c r="I144" s="23"/>
    </row>
    <row r="145" spans="4:9" ht="15.75">
      <c r="D145" s="19"/>
      <c r="I145" s="23"/>
    </row>
    <row r="146" spans="4:9" ht="15.75">
      <c r="D146" s="19"/>
      <c r="I146" s="23"/>
    </row>
    <row r="147" spans="4:9" ht="15.75">
      <c r="D147" s="19"/>
      <c r="I147" s="23"/>
    </row>
    <row r="148" spans="4:9" ht="15.75">
      <c r="D148" s="19"/>
      <c r="I148" s="23"/>
    </row>
    <row r="149" spans="4:9" ht="15.75">
      <c r="D149" s="19"/>
      <c r="I149" s="23"/>
    </row>
    <row r="150" spans="4:9" ht="15.75">
      <c r="D150" s="19"/>
      <c r="I150" s="23"/>
    </row>
    <row r="151" spans="4:9" ht="15.75">
      <c r="D151" s="19"/>
      <c r="I151" s="23"/>
    </row>
    <row r="152" spans="4:9" ht="15.75">
      <c r="D152" s="19"/>
      <c r="I152" s="23"/>
    </row>
    <row r="153" spans="4:9" ht="15.75">
      <c r="D153" s="19"/>
      <c r="I153" s="23"/>
    </row>
    <row r="154" spans="4:9" ht="15.75">
      <c r="D154" s="19"/>
      <c r="I154" s="23"/>
    </row>
    <row r="155" spans="4:9" ht="15.75">
      <c r="D155" s="19"/>
      <c r="I155" s="23"/>
    </row>
    <row r="156" spans="4:9" ht="15.75">
      <c r="D156" s="19"/>
      <c r="I156" s="23"/>
    </row>
    <row r="157" spans="4:9" ht="15.75">
      <c r="D157" s="19"/>
      <c r="I157" s="23"/>
    </row>
    <row r="158" spans="4:9" ht="15.75">
      <c r="D158" s="19"/>
      <c r="I158" s="23"/>
    </row>
    <row r="159" spans="4:9" ht="15.75">
      <c r="D159" s="19"/>
      <c r="I159" s="23"/>
    </row>
    <row r="160" spans="4:9" ht="15.75">
      <c r="D160" s="19"/>
      <c r="I160" s="23"/>
    </row>
    <row r="161" spans="4:9" ht="15.75">
      <c r="D161" s="19"/>
      <c r="I161" s="23"/>
    </row>
    <row r="162" spans="4:9" ht="15.75">
      <c r="D162" s="19"/>
      <c r="I162" s="23"/>
    </row>
    <row r="163" spans="4:9" ht="15.75">
      <c r="D163" s="19"/>
      <c r="I163" s="23"/>
    </row>
    <row r="164" spans="4:9" ht="15.75">
      <c r="D164" s="19"/>
      <c r="I164" s="23"/>
    </row>
    <row r="165" spans="4:9" ht="15.75">
      <c r="D165" s="19"/>
      <c r="I165" s="23"/>
    </row>
    <row r="166" spans="4:9" ht="15.75">
      <c r="D166" s="19"/>
      <c r="I166" s="23"/>
    </row>
    <row r="167" spans="4:9" ht="15.75">
      <c r="D167" s="19"/>
      <c r="I167" s="23"/>
    </row>
    <row r="168" spans="4:9" ht="15.75">
      <c r="D168" s="19"/>
      <c r="I168" s="23"/>
    </row>
    <row r="169" spans="4:9" ht="15.75">
      <c r="D169" s="19"/>
      <c r="I169" s="23"/>
    </row>
    <row r="170" spans="4:9" ht="15.75">
      <c r="D170" s="19"/>
      <c r="I170" s="23"/>
    </row>
    <row r="171" spans="4:9" ht="15.75">
      <c r="D171" s="19"/>
      <c r="I171" s="23"/>
    </row>
    <row r="172" spans="4:9" ht="15.75">
      <c r="D172" s="19"/>
      <c r="I172" s="23"/>
    </row>
    <row r="173" spans="4:9" ht="15.75">
      <c r="D173" s="19"/>
      <c r="I173" s="23"/>
    </row>
    <row r="174" spans="4:9" ht="15.75">
      <c r="D174" s="19"/>
      <c r="I174" s="23"/>
    </row>
    <row r="175" spans="4:9" ht="15.75">
      <c r="D175" s="19"/>
      <c r="I175" s="23"/>
    </row>
    <row r="176" spans="4:9" ht="15.75">
      <c r="D176" s="19"/>
      <c r="I176" s="23"/>
    </row>
    <row r="177" spans="4:9" ht="15.75">
      <c r="D177" s="19"/>
      <c r="I177" s="23"/>
    </row>
    <row r="178" spans="4:9" ht="15.75">
      <c r="D178" s="19"/>
      <c r="I178" s="23"/>
    </row>
    <row r="179" spans="4:9" ht="15.75">
      <c r="D179" s="19"/>
      <c r="I179" s="23"/>
    </row>
    <row r="180" spans="4:9" ht="15.75">
      <c r="D180" s="19"/>
      <c r="I180" s="23"/>
    </row>
    <row r="181" spans="4:9" ht="15.75">
      <c r="D181" s="19"/>
      <c r="I181" s="23"/>
    </row>
    <row r="182" spans="4:9" ht="15.75">
      <c r="D182" s="19"/>
      <c r="I182" s="23"/>
    </row>
    <row r="183" spans="4:9" ht="15.75">
      <c r="D183" s="19"/>
      <c r="I183" s="23"/>
    </row>
    <row r="184" spans="4:9" ht="15.75">
      <c r="D184" s="19"/>
      <c r="I184" s="23"/>
    </row>
    <row r="185" spans="4:9" ht="15.75">
      <c r="D185" s="19"/>
      <c r="I185" s="23"/>
    </row>
    <row r="186" spans="4:9" ht="15.75">
      <c r="D186" s="19"/>
      <c r="I186" s="23"/>
    </row>
    <row r="187" spans="4:9" ht="15.75">
      <c r="D187" s="19"/>
      <c r="I187" s="23"/>
    </row>
    <row r="188" spans="4:9" ht="15.75">
      <c r="D188" s="19"/>
      <c r="I188" s="23"/>
    </row>
    <row r="189" spans="4:9" ht="15.75">
      <c r="D189" s="19"/>
      <c r="I189" s="23"/>
    </row>
    <row r="190" spans="4:9" ht="15.75">
      <c r="D190" s="19"/>
      <c r="I190" s="23"/>
    </row>
    <row r="191" spans="4:9" ht="15.75">
      <c r="D191" s="19"/>
      <c r="I191" s="23"/>
    </row>
    <row r="192" spans="4:9" ht="15.75">
      <c r="D192" s="19"/>
      <c r="I192" s="23"/>
    </row>
    <row r="193" spans="4:9" ht="15.75">
      <c r="D193" s="19"/>
      <c r="I193" s="23"/>
    </row>
    <row r="194" spans="4:9" ht="15.75">
      <c r="D194" s="19"/>
      <c r="I194" s="23"/>
    </row>
    <row r="195" spans="4:9" ht="15.75">
      <c r="D195" s="19"/>
      <c r="I195" s="23"/>
    </row>
    <row r="196" spans="4:9" ht="15.75">
      <c r="D196" s="19"/>
      <c r="I196" s="23"/>
    </row>
    <row r="197" spans="4:9" ht="15.75">
      <c r="D197" s="19"/>
      <c r="I197" s="23"/>
    </row>
    <row r="198" spans="4:9" ht="15.75">
      <c r="D198" s="19"/>
      <c r="I198" s="23"/>
    </row>
    <row r="199" spans="4:9" ht="15.75">
      <c r="D199" s="19"/>
      <c r="I199" s="23"/>
    </row>
    <row r="200" spans="4:9" ht="15.75">
      <c r="D200" s="19"/>
      <c r="I200" s="23"/>
    </row>
    <row r="201" spans="4:9" ht="15.75">
      <c r="D201" s="19"/>
      <c r="I201" s="23"/>
    </row>
    <row r="202" spans="4:9" ht="15.75">
      <c r="D202" s="19"/>
      <c r="I202" s="23"/>
    </row>
    <row r="203" spans="4:9" ht="15.75">
      <c r="D203" s="19"/>
      <c r="I203" s="23"/>
    </row>
    <row r="204" spans="4:9" ht="15.75">
      <c r="D204" s="19"/>
      <c r="I204" s="23"/>
    </row>
    <row r="205" spans="4:9" ht="15.75">
      <c r="D205" s="19"/>
    </row>
    <row r="206" spans="4:9" ht="15.75">
      <c r="D206" s="19"/>
    </row>
    <row r="207" spans="4:9" ht="15.75">
      <c r="D207" s="19"/>
    </row>
    <row r="208" spans="4:9" ht="15.75">
      <c r="D208" s="19"/>
    </row>
    <row r="209" spans="4:4" ht="15.75">
      <c r="D209" s="19"/>
    </row>
    <row r="210" spans="4:4" ht="15.75">
      <c r="D210" s="19"/>
    </row>
    <row r="211" spans="4:4" ht="15.75">
      <c r="D211" s="19"/>
    </row>
    <row r="212" spans="4:4" ht="15.75">
      <c r="D212" s="19"/>
    </row>
    <row r="213" spans="4:4" ht="15.75">
      <c r="D213" s="19"/>
    </row>
    <row r="214" spans="4:4" ht="15.75">
      <c r="D214" s="19"/>
    </row>
    <row r="215" spans="4:4" ht="15.75">
      <c r="D215" s="19"/>
    </row>
    <row r="216" spans="4:4" ht="15.75">
      <c r="D216" s="19"/>
    </row>
    <row r="217" spans="4:4" ht="15.75">
      <c r="D217" s="19"/>
    </row>
    <row r="218" spans="4:4" ht="15.75">
      <c r="D218" s="19"/>
    </row>
    <row r="219" spans="4:4" ht="15.75">
      <c r="D219" s="19"/>
    </row>
    <row r="220" spans="4:4" ht="15.75">
      <c r="D220" s="19"/>
    </row>
    <row r="221" spans="4:4" ht="15.75">
      <c r="D221" s="19"/>
    </row>
    <row r="222" spans="4:4" ht="15.75">
      <c r="D222" s="19"/>
    </row>
    <row r="223" spans="4:4" ht="15.75">
      <c r="D223" s="19"/>
    </row>
    <row r="224" spans="4:4" ht="15.75">
      <c r="D224" s="19"/>
    </row>
    <row r="225" spans="4:4" ht="15.75">
      <c r="D225" s="19"/>
    </row>
    <row r="226" spans="4:4" ht="15.75">
      <c r="D226" s="19"/>
    </row>
    <row r="227" spans="4:4" ht="15.75">
      <c r="D227" s="19"/>
    </row>
    <row r="228" spans="4:4" ht="15.75">
      <c r="D228" s="19"/>
    </row>
    <row r="229" spans="4:4" ht="15.75">
      <c r="D229" s="19"/>
    </row>
    <row r="230" spans="4:4" ht="15.75">
      <c r="D230" s="19"/>
    </row>
    <row r="231" spans="4:4" ht="15.75">
      <c r="D231" s="19"/>
    </row>
    <row r="232" spans="4:4" ht="15.75">
      <c r="D232" s="19"/>
    </row>
    <row r="233" spans="4:4" ht="15.75">
      <c r="D233" s="19"/>
    </row>
    <row r="234" spans="4:4" ht="15.75">
      <c r="D234" s="19"/>
    </row>
    <row r="235" spans="4:4" ht="15.75">
      <c r="D235" s="19"/>
    </row>
    <row r="236" spans="4:4" ht="15.75">
      <c r="D236" s="19"/>
    </row>
    <row r="237" spans="4:4" ht="15.75">
      <c r="D237" s="19"/>
    </row>
    <row r="238" spans="4:4" ht="15.75">
      <c r="D238" s="19"/>
    </row>
    <row r="239" spans="4:4" ht="15.75">
      <c r="D239" s="19"/>
    </row>
    <row r="240" spans="4:4" ht="15.75">
      <c r="D240" s="19"/>
    </row>
    <row r="241" spans="4:4" ht="15.75">
      <c r="D241" s="19"/>
    </row>
    <row r="242" spans="4:4" ht="15.75">
      <c r="D242" s="19"/>
    </row>
    <row r="243" spans="4:4" ht="15.75">
      <c r="D243" s="19"/>
    </row>
    <row r="244" spans="4:4" ht="15.75">
      <c r="D244" s="19"/>
    </row>
    <row r="245" spans="4:4" ht="15.75">
      <c r="D245" s="19"/>
    </row>
    <row r="246" spans="4:4" ht="15.75">
      <c r="D246" s="19"/>
    </row>
    <row r="247" spans="4:4" ht="15.75">
      <c r="D247" s="19"/>
    </row>
    <row r="248" spans="4:4" ht="15.75">
      <c r="D248" s="19"/>
    </row>
    <row r="249" spans="4:4" ht="15.75">
      <c r="D249" s="19"/>
    </row>
    <row r="250" spans="4:4" ht="15.75">
      <c r="D250" s="19"/>
    </row>
    <row r="251" spans="4:4" ht="15.75">
      <c r="D251" s="19"/>
    </row>
    <row r="252" spans="4:4" ht="15.75">
      <c r="D252" s="19"/>
    </row>
    <row r="253" spans="4:4" ht="15.75">
      <c r="D253" s="19"/>
    </row>
    <row r="254" spans="4:4" ht="15.75">
      <c r="D254" s="19"/>
    </row>
    <row r="255" spans="4:4" ht="15.75">
      <c r="D255" s="19"/>
    </row>
    <row r="256" spans="4:4" ht="15.75">
      <c r="D256" s="19"/>
    </row>
    <row r="257" spans="4:4" ht="15.75">
      <c r="D257" s="19"/>
    </row>
    <row r="258" spans="4:4" ht="15.75">
      <c r="D258" s="19"/>
    </row>
    <row r="259" spans="4:4" ht="15.75">
      <c r="D259" s="19"/>
    </row>
    <row r="260" spans="4:4" ht="15.75">
      <c r="D260" s="19"/>
    </row>
    <row r="261" spans="4:4" ht="15.75">
      <c r="D261" s="19"/>
    </row>
    <row r="262" spans="4:4" ht="15.75">
      <c r="D262" s="19"/>
    </row>
    <row r="263" spans="4:4" ht="15.75">
      <c r="D263" s="19"/>
    </row>
    <row r="264" spans="4:4" ht="15.75">
      <c r="D264" s="19"/>
    </row>
    <row r="265" spans="4:4" ht="15.75">
      <c r="D265" s="19"/>
    </row>
    <row r="266" spans="4:4" ht="15.75">
      <c r="D266" s="19"/>
    </row>
    <row r="267" spans="4:4" ht="15.75">
      <c r="D267" s="19"/>
    </row>
    <row r="268" spans="4:4" ht="15.75">
      <c r="D268" s="19"/>
    </row>
    <row r="269" spans="4:4" ht="15.75">
      <c r="D269" s="19"/>
    </row>
    <row r="270" spans="4:4" ht="15.75">
      <c r="D270" s="19"/>
    </row>
    <row r="271" spans="4:4" ht="15.75">
      <c r="D271" s="19"/>
    </row>
    <row r="272" spans="4:4" ht="15.75">
      <c r="D272" s="19"/>
    </row>
    <row r="273" spans="4:4" ht="15.75">
      <c r="D273" s="19"/>
    </row>
    <row r="274" spans="4:4" ht="15.75">
      <c r="D274" s="19"/>
    </row>
    <row r="275" spans="4:4" ht="15.75">
      <c r="D275" s="19"/>
    </row>
    <row r="276" spans="4:4" ht="15.75">
      <c r="D276" s="19"/>
    </row>
    <row r="277" spans="4:4" ht="15.75">
      <c r="D277" s="19"/>
    </row>
    <row r="278" spans="4:4" ht="15.75">
      <c r="D278" s="19"/>
    </row>
    <row r="279" spans="4:4" ht="15.75">
      <c r="D279" s="19"/>
    </row>
    <row r="280" spans="4:4" ht="15.75">
      <c r="D280" s="19"/>
    </row>
    <row r="281" spans="4:4" ht="15.75">
      <c r="D281" s="19"/>
    </row>
    <row r="282" spans="4:4" ht="15.75">
      <c r="D282" s="19"/>
    </row>
    <row r="283" spans="4:4" ht="15.75">
      <c r="D283" s="19"/>
    </row>
    <row r="284" spans="4:4" ht="15.75">
      <c r="D284" s="19"/>
    </row>
    <row r="285" spans="4:4" ht="15.75">
      <c r="D285" s="19"/>
    </row>
    <row r="286" spans="4:4" ht="15.75">
      <c r="D286" s="19"/>
    </row>
    <row r="287" spans="4:4" ht="15.75">
      <c r="D287" s="19"/>
    </row>
    <row r="288" spans="4:4" ht="15.75">
      <c r="D288" s="19"/>
    </row>
    <row r="289" spans="4:4" ht="15.75">
      <c r="D289" s="19"/>
    </row>
    <row r="290" spans="4:4" ht="15.75">
      <c r="D290" s="19"/>
    </row>
    <row r="291" spans="4:4" ht="15.75">
      <c r="D291" s="19"/>
    </row>
    <row r="292" spans="4:4" ht="15.75">
      <c r="D292" s="19"/>
    </row>
    <row r="293" spans="4:4" ht="15.75">
      <c r="D293" s="19"/>
    </row>
    <row r="294" spans="4:4" ht="15.75">
      <c r="D294" s="19"/>
    </row>
    <row r="295" spans="4:4" ht="15.75">
      <c r="D295" s="19"/>
    </row>
    <row r="296" spans="4:4" ht="15.75">
      <c r="D296" s="19"/>
    </row>
    <row r="297" spans="4:4" ht="15.75">
      <c r="D297" s="19"/>
    </row>
    <row r="298" spans="4:4" ht="15.75">
      <c r="D298" s="19"/>
    </row>
    <row r="299" spans="4:4" ht="15.75">
      <c r="D299" s="19"/>
    </row>
    <row r="300" spans="4:4" ht="15.75">
      <c r="D300" s="19"/>
    </row>
    <row r="301" spans="4:4" ht="15.75">
      <c r="D301" s="19"/>
    </row>
    <row r="302" spans="4:4" ht="15.75">
      <c r="D302" s="19"/>
    </row>
    <row r="303" spans="4:4" ht="15.75">
      <c r="D303" s="19"/>
    </row>
    <row r="304" spans="4:4" ht="15.75">
      <c r="D304" s="19"/>
    </row>
    <row r="305" spans="4:4" ht="15.75">
      <c r="D305" s="19"/>
    </row>
    <row r="306" spans="4:4" ht="15.75">
      <c r="D306" s="19"/>
    </row>
    <row r="307" spans="4:4" ht="15.75">
      <c r="D307" s="19"/>
    </row>
    <row r="308" spans="4:4" ht="15.75">
      <c r="D308" s="19"/>
    </row>
    <row r="309" spans="4:4" ht="15.75">
      <c r="D309" s="19"/>
    </row>
    <row r="310" spans="4:4" ht="15.75">
      <c r="D310" s="19"/>
    </row>
    <row r="311" spans="4:4" ht="15.75">
      <c r="D311" s="19"/>
    </row>
    <row r="312" spans="4:4" ht="15.75">
      <c r="D312" s="19"/>
    </row>
    <row r="313" spans="4:4" ht="15.75">
      <c r="D313" s="19"/>
    </row>
    <row r="314" spans="4:4" ht="15.75">
      <c r="D314" s="19"/>
    </row>
    <row r="315" spans="4:4" ht="15.75">
      <c r="D315" s="19"/>
    </row>
    <row r="316" spans="4:4" ht="15.75">
      <c r="D316" s="19"/>
    </row>
    <row r="317" spans="4:4" ht="15.75">
      <c r="D317" s="19"/>
    </row>
    <row r="318" spans="4:4" ht="15.75">
      <c r="D318" s="19"/>
    </row>
    <row r="319" spans="4:4" ht="15.75">
      <c r="D319" s="19"/>
    </row>
    <row r="320" spans="4:4" ht="15.75">
      <c r="D320" s="19"/>
    </row>
    <row r="321" spans="4:4" ht="15.75">
      <c r="D321" s="19"/>
    </row>
    <row r="322" spans="4:4" ht="15.75">
      <c r="D322" s="19"/>
    </row>
    <row r="323" spans="4:4" ht="15.75">
      <c r="D323" s="19"/>
    </row>
    <row r="324" spans="4:4" ht="15.75">
      <c r="D324" s="19"/>
    </row>
    <row r="325" spans="4:4" ht="15.75">
      <c r="D325" s="19"/>
    </row>
    <row r="326" spans="4:4" ht="15.75">
      <c r="D326" s="19"/>
    </row>
    <row r="327" spans="4:4" ht="15.75">
      <c r="D327" s="19"/>
    </row>
    <row r="328" spans="4:4" ht="15.75">
      <c r="D328" s="19"/>
    </row>
    <row r="329" spans="4:4" ht="15.75">
      <c r="D329" s="19"/>
    </row>
    <row r="330" spans="4:4" ht="15.75">
      <c r="D330" s="19"/>
    </row>
    <row r="331" spans="4:4" ht="15.75">
      <c r="D331" s="19"/>
    </row>
    <row r="332" spans="4:4" ht="15.75">
      <c r="D332" s="19"/>
    </row>
    <row r="333" spans="4:4" ht="15.75">
      <c r="D333" s="19"/>
    </row>
    <row r="334" spans="4:4" ht="15.75">
      <c r="D334" s="19"/>
    </row>
    <row r="335" spans="4:4" ht="15.75">
      <c r="D335" s="19"/>
    </row>
    <row r="336" spans="4:4" ht="15.75">
      <c r="D336" s="19"/>
    </row>
    <row r="337" spans="4:4" ht="15.75">
      <c r="D337" s="19"/>
    </row>
    <row r="338" spans="4:4" ht="15.75">
      <c r="D338" s="19"/>
    </row>
    <row r="339" spans="4:4" ht="15.75">
      <c r="D339" s="19"/>
    </row>
    <row r="340" spans="4:4" ht="15.75">
      <c r="D340" s="19"/>
    </row>
    <row r="341" spans="4:4" ht="15.75">
      <c r="D341" s="19"/>
    </row>
    <row r="342" spans="4:4" ht="15.75">
      <c r="D342" s="19"/>
    </row>
    <row r="343" spans="4:4" ht="15.75">
      <c r="D343" s="19"/>
    </row>
    <row r="344" spans="4:4" ht="15.75">
      <c r="D344" s="19"/>
    </row>
    <row r="345" spans="4:4" ht="15.75">
      <c r="D345" s="19"/>
    </row>
    <row r="346" spans="4:4" ht="15.75">
      <c r="D346" s="19"/>
    </row>
    <row r="347" spans="4:4" ht="15.75">
      <c r="D347" s="19"/>
    </row>
    <row r="348" spans="4:4" ht="15.75">
      <c r="D348" s="19"/>
    </row>
    <row r="349" spans="4:4" ht="15.75">
      <c r="D349" s="19"/>
    </row>
    <row r="350" spans="4:4" ht="15.75">
      <c r="D350" s="19"/>
    </row>
    <row r="351" spans="4:4" ht="15.75">
      <c r="D351" s="19"/>
    </row>
    <row r="352" spans="4:4" ht="15.75">
      <c r="D352" s="19"/>
    </row>
    <row r="353" spans="4:4" ht="15.75">
      <c r="D353" s="19"/>
    </row>
    <row r="354" spans="4:4" ht="15.75">
      <c r="D354" s="19"/>
    </row>
    <row r="355" spans="4:4" ht="15.75">
      <c r="D355" s="19"/>
    </row>
    <row r="356" spans="4:4" ht="15.75">
      <c r="D356" s="19"/>
    </row>
    <row r="357" spans="4:4" ht="15.75">
      <c r="D357" s="19"/>
    </row>
    <row r="358" spans="4:4" ht="15.75">
      <c r="D358" s="19"/>
    </row>
    <row r="359" spans="4:4" ht="15.75">
      <c r="D359" s="19"/>
    </row>
    <row r="360" spans="4:4" ht="15.75">
      <c r="D360" s="19"/>
    </row>
    <row r="361" spans="4:4" ht="15.75">
      <c r="D361" s="19"/>
    </row>
    <row r="362" spans="4:4" ht="15.75">
      <c r="D362" s="19"/>
    </row>
    <row r="363" spans="4:4" ht="15.75">
      <c r="D363" s="19"/>
    </row>
    <row r="364" spans="4:4" ht="15.75">
      <c r="D364" s="19"/>
    </row>
    <row r="365" spans="4:4" ht="15.75">
      <c r="D365" s="19"/>
    </row>
    <row r="366" spans="4:4" ht="15.75">
      <c r="D366" s="19"/>
    </row>
    <row r="367" spans="4:4" ht="15.75">
      <c r="D367" s="19"/>
    </row>
    <row r="368" spans="4:4" ht="15.75">
      <c r="D368" s="19"/>
    </row>
    <row r="369" spans="4:4" ht="15.75">
      <c r="D369" s="19"/>
    </row>
    <row r="370" spans="4:4" ht="15.75">
      <c r="D370" s="19"/>
    </row>
    <row r="371" spans="4:4" ht="15.75">
      <c r="D371" s="19"/>
    </row>
    <row r="372" spans="4:4" ht="15.75">
      <c r="D372" s="19"/>
    </row>
    <row r="373" spans="4:4" ht="15.75">
      <c r="D373" s="19"/>
    </row>
    <row r="374" spans="4:4" ht="15.75">
      <c r="D374" s="19"/>
    </row>
    <row r="375" spans="4:4" ht="15.75">
      <c r="D375" s="19"/>
    </row>
    <row r="376" spans="4:4" ht="15.75">
      <c r="D376" s="19"/>
    </row>
    <row r="377" spans="4:4" ht="15.75">
      <c r="D377" s="19"/>
    </row>
    <row r="378" spans="4:4" ht="15.75">
      <c r="D378" s="19"/>
    </row>
    <row r="379" spans="4:4" ht="15.75">
      <c r="D379" s="19"/>
    </row>
    <row r="380" spans="4:4" ht="15.75">
      <c r="D380" s="19"/>
    </row>
    <row r="381" spans="4:4" ht="15.75">
      <c r="D381" s="19"/>
    </row>
    <row r="382" spans="4:4" ht="15.75">
      <c r="D382" s="19"/>
    </row>
    <row r="383" spans="4:4" ht="15.75">
      <c r="D383" s="19"/>
    </row>
    <row r="384" spans="4:4" ht="15.75">
      <c r="D384" s="19"/>
    </row>
    <row r="385" spans="4:4" ht="15.75">
      <c r="D385" s="19"/>
    </row>
    <row r="386" spans="4:4" ht="15.75">
      <c r="D386" s="19"/>
    </row>
    <row r="387" spans="4:4" ht="15.75">
      <c r="D387" s="19"/>
    </row>
    <row r="388" spans="4:4" ht="15.75">
      <c r="D388" s="19"/>
    </row>
    <row r="389" spans="4:4" ht="15.75">
      <c r="D389" s="19"/>
    </row>
    <row r="390" spans="4:4" ht="15.75">
      <c r="D390" s="19"/>
    </row>
    <row r="391" spans="4:4" ht="15.75">
      <c r="D391" s="19"/>
    </row>
    <row r="392" spans="4:4" ht="15.75">
      <c r="D392" s="19"/>
    </row>
    <row r="393" spans="4:4" ht="15.75">
      <c r="D393" s="19"/>
    </row>
    <row r="394" spans="4:4" ht="15.75">
      <c r="D394" s="19"/>
    </row>
    <row r="395" spans="4:4" ht="15.75">
      <c r="D395" s="19"/>
    </row>
    <row r="396" spans="4:4" ht="15.75">
      <c r="D396" s="19"/>
    </row>
    <row r="397" spans="4:4" ht="15.75">
      <c r="D397" s="19"/>
    </row>
    <row r="398" spans="4:4" ht="15.75">
      <c r="D398" s="19"/>
    </row>
    <row r="399" spans="4:4" ht="15.75">
      <c r="D399" s="19"/>
    </row>
    <row r="400" spans="4:4" ht="15.75">
      <c r="D400" s="19"/>
    </row>
    <row r="401" spans="4:4" ht="15.75">
      <c r="D401" s="19"/>
    </row>
    <row r="402" spans="4:4" ht="15.75">
      <c r="D402" s="19"/>
    </row>
    <row r="403" spans="4:4" ht="15.75">
      <c r="D403" s="19"/>
    </row>
    <row r="404" spans="4:4" ht="15.75">
      <c r="D404" s="19"/>
    </row>
    <row r="405" spans="4:4" ht="15.75">
      <c r="D405" s="19"/>
    </row>
    <row r="406" spans="4:4" ht="15.75">
      <c r="D406" s="19"/>
    </row>
    <row r="407" spans="4:4" ht="15.75">
      <c r="D407" s="19"/>
    </row>
    <row r="408" spans="4:4" ht="15.75">
      <c r="D408" s="19"/>
    </row>
    <row r="409" spans="4:4" ht="15.75">
      <c r="D409" s="19"/>
    </row>
    <row r="410" spans="4:4" ht="15.75">
      <c r="D410" s="19"/>
    </row>
    <row r="411" spans="4:4" ht="15.75">
      <c r="D411" s="19"/>
    </row>
    <row r="412" spans="4:4" ht="15.75">
      <c r="D412" s="19"/>
    </row>
    <row r="413" spans="4:4" ht="15.75">
      <c r="D413" s="19"/>
    </row>
    <row r="414" spans="4:4" ht="15.75">
      <c r="D414" s="19"/>
    </row>
    <row r="415" spans="4:4" ht="15.75">
      <c r="D415" s="19"/>
    </row>
    <row r="416" spans="4:4" ht="15.75">
      <c r="D416" s="19"/>
    </row>
    <row r="417" spans="4:4" ht="15.75">
      <c r="D417" s="19"/>
    </row>
    <row r="418" spans="4:4" ht="15.75">
      <c r="D418" s="19"/>
    </row>
    <row r="419" spans="4:4" ht="15.75">
      <c r="D419" s="19"/>
    </row>
    <row r="420" spans="4:4" ht="15.75">
      <c r="D420" s="19"/>
    </row>
    <row r="421" spans="4:4" ht="15.75">
      <c r="D421" s="19"/>
    </row>
    <row r="422" spans="4:4" ht="15.75">
      <c r="D422" s="19"/>
    </row>
    <row r="423" spans="4:4" ht="15.75">
      <c r="D423" s="19"/>
    </row>
    <row r="424" spans="4:4" ht="15.75">
      <c r="D424" s="19"/>
    </row>
    <row r="425" spans="4:4" ht="15.75">
      <c r="D425" s="19"/>
    </row>
    <row r="426" spans="4:4" ht="15.75">
      <c r="D426" s="19"/>
    </row>
    <row r="427" spans="4:4" ht="15.75">
      <c r="D427" s="19"/>
    </row>
    <row r="428" spans="4:4" ht="15.75">
      <c r="D428" s="19"/>
    </row>
    <row r="429" spans="4:4" ht="15.75">
      <c r="D429" s="19"/>
    </row>
    <row r="430" spans="4:4" ht="15.75">
      <c r="D430" s="19"/>
    </row>
    <row r="431" spans="4:4" ht="15.75">
      <c r="D431" s="19"/>
    </row>
    <row r="432" spans="4:4" ht="15.75">
      <c r="D432" s="19"/>
    </row>
    <row r="433" spans="4:4" ht="15.75">
      <c r="D433" s="19"/>
    </row>
    <row r="434" spans="4:4" ht="15.75">
      <c r="D434" s="19"/>
    </row>
    <row r="435" spans="4:4" ht="15.75">
      <c r="D435" s="19"/>
    </row>
    <row r="436" spans="4:4" ht="15.75">
      <c r="D436" s="19"/>
    </row>
    <row r="437" spans="4:4" ht="15.75">
      <c r="D437" s="19"/>
    </row>
    <row r="438" spans="4:4" ht="15.75">
      <c r="D438" s="19"/>
    </row>
    <row r="439" spans="4:4" ht="15.75">
      <c r="D439" s="19"/>
    </row>
    <row r="440" spans="4:4" ht="15.75">
      <c r="D440" s="19"/>
    </row>
    <row r="441" spans="4:4" ht="15.75">
      <c r="D441" s="19"/>
    </row>
    <row r="442" spans="4:4" ht="15.75">
      <c r="D442" s="19"/>
    </row>
    <row r="443" spans="4:4" ht="15.75">
      <c r="D443" s="19"/>
    </row>
    <row r="444" spans="4:4" ht="15.75">
      <c r="D444" s="19"/>
    </row>
    <row r="445" spans="4:4" ht="15.75">
      <c r="D445" s="19"/>
    </row>
    <row r="446" spans="4:4" ht="15.75">
      <c r="D446" s="19"/>
    </row>
    <row r="447" spans="4:4" ht="15.75">
      <c r="D447" s="19"/>
    </row>
    <row r="448" spans="4:4" ht="15.75">
      <c r="D448" s="19"/>
    </row>
    <row r="449" spans="4:4" ht="15.75">
      <c r="D449" s="19"/>
    </row>
    <row r="450" spans="4:4" ht="15.75">
      <c r="D450" s="19"/>
    </row>
    <row r="451" spans="4:4" ht="15.75">
      <c r="D451" s="19"/>
    </row>
    <row r="452" spans="4:4" ht="15.75">
      <c r="D452" s="19"/>
    </row>
    <row r="453" spans="4:4" ht="15.75">
      <c r="D453" s="19"/>
    </row>
    <row r="454" spans="4:4" ht="15.75">
      <c r="D454" s="19"/>
    </row>
    <row r="455" spans="4:4" ht="15.75">
      <c r="D455" s="19"/>
    </row>
    <row r="456" spans="4:4" ht="15.75">
      <c r="D456" s="19"/>
    </row>
    <row r="457" spans="4:4" ht="15.75">
      <c r="D457" s="19"/>
    </row>
    <row r="458" spans="4:4" ht="15.75">
      <c r="D458" s="19"/>
    </row>
    <row r="459" spans="4:4" ht="15.75">
      <c r="D459" s="19"/>
    </row>
    <row r="460" spans="4:4" ht="15.75">
      <c r="D460" s="19"/>
    </row>
    <row r="461" spans="4:4" ht="15.75">
      <c r="D461" s="19"/>
    </row>
    <row r="462" spans="4:4" ht="15.75">
      <c r="D462" s="19"/>
    </row>
    <row r="463" spans="4:4" ht="15.75">
      <c r="D463" s="19"/>
    </row>
    <row r="464" spans="4:4" ht="15.75">
      <c r="D464" s="19"/>
    </row>
    <row r="465" spans="4:4" ht="15.75">
      <c r="D465" s="19"/>
    </row>
    <row r="466" spans="4:4" ht="15.75">
      <c r="D466" s="19"/>
    </row>
    <row r="467" spans="4:4" ht="15.75">
      <c r="D467" s="19"/>
    </row>
    <row r="468" spans="4:4" ht="15.75">
      <c r="D468" s="19"/>
    </row>
    <row r="469" spans="4:4" ht="15.75">
      <c r="D469" s="19"/>
    </row>
    <row r="470" spans="4:4" ht="15.75">
      <c r="D470" s="19"/>
    </row>
    <row r="471" spans="4:4" ht="15.75">
      <c r="D471" s="19"/>
    </row>
    <row r="472" spans="4:4" ht="15.75">
      <c r="D472" s="19"/>
    </row>
    <row r="473" spans="4:4" ht="15.75">
      <c r="D473" s="19"/>
    </row>
    <row r="474" spans="4:4" ht="15.75">
      <c r="D474" s="19"/>
    </row>
    <row r="475" spans="4:4" ht="15.75">
      <c r="D475" s="19"/>
    </row>
    <row r="476" spans="4:4" ht="15.75">
      <c r="D476" s="19"/>
    </row>
    <row r="477" spans="4:4" ht="15.75">
      <c r="D477" s="19"/>
    </row>
    <row r="478" spans="4:4" ht="15.75">
      <c r="D478" s="19"/>
    </row>
    <row r="479" spans="4:4" ht="15.75">
      <c r="D479" s="19"/>
    </row>
    <row r="480" spans="4:4" ht="15.75">
      <c r="D480" s="19"/>
    </row>
    <row r="481" spans="4:4" ht="15.75">
      <c r="D481" s="19"/>
    </row>
    <row r="482" spans="4:4" ht="15.75">
      <c r="D482" s="19"/>
    </row>
    <row r="483" spans="4:4" ht="15.75">
      <c r="D483" s="19"/>
    </row>
    <row r="484" spans="4:4" ht="15.75">
      <c r="D484" s="19"/>
    </row>
    <row r="485" spans="4:4" ht="15.75">
      <c r="D485" s="19"/>
    </row>
    <row r="486" spans="4:4" ht="15.75">
      <c r="D486" s="19"/>
    </row>
    <row r="487" spans="4:4" ht="15.75">
      <c r="D487" s="19"/>
    </row>
    <row r="488" spans="4:4" ht="15.75">
      <c r="D488" s="19"/>
    </row>
    <row r="489" spans="4:4" ht="15.75">
      <c r="D489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Owner</cp:lastModifiedBy>
  <dcterms:created xsi:type="dcterms:W3CDTF">2015-08-11T21:20:50Z</dcterms:created>
  <dcterms:modified xsi:type="dcterms:W3CDTF">2020-11-22T08:14:16Z</dcterms:modified>
</cp:coreProperties>
</file>